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 Błażej\Dropbox\Artykuły moje\Cost of morality in EU\Po korekcie 0,65\przed zmianami po recenzjach_0.65 poprawione\"/>
    </mc:Choice>
  </mc:AlternateContent>
  <xr:revisionPtr revIDLastSave="0" documentId="13_ncr:1_{7B716EBC-2C2E-42B7-A79F-0182B223AE6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ensitivity analysis" sheetId="3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H33" i="3" l="1"/>
  <c r="AE33" i="3"/>
  <c r="AB33" i="3"/>
  <c r="Y33" i="3"/>
  <c r="Z33" i="3" s="1"/>
  <c r="V33" i="3"/>
  <c r="S33" i="3"/>
  <c r="G33" i="3"/>
  <c r="D33" i="3"/>
  <c r="P33" i="3"/>
  <c r="B33" i="3"/>
  <c r="AH32" i="3"/>
  <c r="AE32" i="3"/>
  <c r="AB32" i="3"/>
  <c r="Y32" i="3"/>
  <c r="V32" i="3"/>
  <c r="S32" i="3"/>
  <c r="G32" i="3"/>
  <c r="D32" i="3"/>
  <c r="P32" i="3"/>
  <c r="B32" i="3"/>
  <c r="AH31" i="3"/>
  <c r="AE31" i="3"/>
  <c r="AB31" i="3"/>
  <c r="Y31" i="3"/>
  <c r="V31" i="3"/>
  <c r="S31" i="3"/>
  <c r="G31" i="3"/>
  <c r="D31" i="3"/>
  <c r="P31" i="3"/>
  <c r="B31" i="3"/>
  <c r="AH30" i="3"/>
  <c r="AE30" i="3"/>
  <c r="AB30" i="3"/>
  <c r="Y30" i="3"/>
  <c r="V30" i="3"/>
  <c r="S30" i="3"/>
  <c r="G30" i="3"/>
  <c r="D30" i="3"/>
  <c r="P30" i="3"/>
  <c r="B30" i="3"/>
  <c r="AF30" i="3" s="1"/>
  <c r="AH29" i="3"/>
  <c r="AE29" i="3"/>
  <c r="AB29" i="3"/>
  <c r="Y29" i="3"/>
  <c r="V29" i="3"/>
  <c r="S29" i="3"/>
  <c r="G29" i="3"/>
  <c r="D29" i="3"/>
  <c r="P29" i="3"/>
  <c r="B29" i="3"/>
  <c r="T29" i="3" s="1"/>
  <c r="AH28" i="3"/>
  <c r="AE28" i="3"/>
  <c r="AB28" i="3"/>
  <c r="Y28" i="3"/>
  <c r="V28" i="3"/>
  <c r="S28" i="3"/>
  <c r="G28" i="3"/>
  <c r="D28" i="3"/>
  <c r="P28" i="3"/>
  <c r="B28" i="3"/>
  <c r="M28" i="3" s="1"/>
  <c r="N28" i="3" s="1"/>
  <c r="AH27" i="3"/>
  <c r="AE27" i="3"/>
  <c r="AB27" i="3"/>
  <c r="Y27" i="3"/>
  <c r="V27" i="3"/>
  <c r="S27" i="3"/>
  <c r="G27" i="3"/>
  <c r="D27" i="3"/>
  <c r="P27" i="3"/>
  <c r="B27" i="3"/>
  <c r="M27" i="3" s="1"/>
  <c r="N27" i="3" s="1"/>
  <c r="AH26" i="3"/>
  <c r="AE26" i="3"/>
  <c r="AB26" i="3"/>
  <c r="Y26" i="3"/>
  <c r="V26" i="3"/>
  <c r="S26" i="3"/>
  <c r="G26" i="3"/>
  <c r="D26" i="3"/>
  <c r="P26" i="3"/>
  <c r="B26" i="3"/>
  <c r="M26" i="3" s="1"/>
  <c r="N26" i="3" s="1"/>
  <c r="AH25" i="3"/>
  <c r="AE25" i="3"/>
  <c r="AB25" i="3"/>
  <c r="Y25" i="3"/>
  <c r="V25" i="3"/>
  <c r="S25" i="3"/>
  <c r="G25" i="3"/>
  <c r="D25" i="3"/>
  <c r="P25" i="3"/>
  <c r="B25" i="3"/>
  <c r="T25" i="3" s="1"/>
  <c r="AH24" i="3"/>
  <c r="AE24" i="3"/>
  <c r="AB24" i="3"/>
  <c r="Y24" i="3"/>
  <c r="V24" i="3"/>
  <c r="S24" i="3"/>
  <c r="G24" i="3"/>
  <c r="D24" i="3"/>
  <c r="P24" i="3"/>
  <c r="B24" i="3"/>
  <c r="J24" i="3" s="1"/>
  <c r="K24" i="3" s="1"/>
  <c r="AH23" i="3"/>
  <c r="AE23" i="3"/>
  <c r="AB23" i="3"/>
  <c r="Y23" i="3"/>
  <c r="V23" i="3"/>
  <c r="S23" i="3"/>
  <c r="G23" i="3"/>
  <c r="D23" i="3"/>
  <c r="P23" i="3"/>
  <c r="B23" i="3"/>
  <c r="M23" i="3" s="1"/>
  <c r="N23" i="3" s="1"/>
  <c r="AH22" i="3"/>
  <c r="AE22" i="3"/>
  <c r="AB22" i="3"/>
  <c r="Y22" i="3"/>
  <c r="V22" i="3"/>
  <c r="S22" i="3"/>
  <c r="G22" i="3"/>
  <c r="D22" i="3"/>
  <c r="P22" i="3"/>
  <c r="B22" i="3"/>
  <c r="J22" i="3" s="1"/>
  <c r="K22" i="3" s="1"/>
  <c r="AH21" i="3"/>
  <c r="AE21" i="3"/>
  <c r="AB21" i="3"/>
  <c r="Y21" i="3"/>
  <c r="V21" i="3"/>
  <c r="S21" i="3"/>
  <c r="G21" i="3"/>
  <c r="D21" i="3"/>
  <c r="P21" i="3"/>
  <c r="B21" i="3"/>
  <c r="AH20" i="3"/>
  <c r="AE20" i="3"/>
  <c r="AB20" i="3"/>
  <c r="Y20" i="3"/>
  <c r="V20" i="3"/>
  <c r="S20" i="3"/>
  <c r="G20" i="3"/>
  <c r="D20" i="3"/>
  <c r="P20" i="3"/>
  <c r="B20" i="3"/>
  <c r="M20" i="3" s="1"/>
  <c r="N20" i="3" s="1"/>
  <c r="AH19" i="3"/>
  <c r="AE19" i="3"/>
  <c r="AB19" i="3"/>
  <c r="Y19" i="3"/>
  <c r="V19" i="3"/>
  <c r="S19" i="3"/>
  <c r="G19" i="3"/>
  <c r="D19" i="3"/>
  <c r="P19" i="3"/>
  <c r="B19" i="3"/>
  <c r="M19" i="3" s="1"/>
  <c r="N19" i="3" s="1"/>
  <c r="AH18" i="3"/>
  <c r="AE18" i="3"/>
  <c r="AB18" i="3"/>
  <c r="Y18" i="3"/>
  <c r="V18" i="3"/>
  <c r="S18" i="3"/>
  <c r="G18" i="3"/>
  <c r="D18" i="3"/>
  <c r="P18" i="3"/>
  <c r="B18" i="3"/>
  <c r="J18" i="3" s="1"/>
  <c r="K18" i="3" s="1"/>
  <c r="AH17" i="3"/>
  <c r="AE17" i="3"/>
  <c r="AB17" i="3"/>
  <c r="Y17" i="3"/>
  <c r="V17" i="3"/>
  <c r="S17" i="3"/>
  <c r="G17" i="3"/>
  <c r="D17" i="3"/>
  <c r="E17" i="3" s="1"/>
  <c r="P17" i="3"/>
  <c r="B17" i="3"/>
  <c r="AH16" i="3"/>
  <c r="AE16" i="3"/>
  <c r="AB16" i="3"/>
  <c r="Y16" i="3"/>
  <c r="V16" i="3"/>
  <c r="S16" i="3"/>
  <c r="G16" i="3"/>
  <c r="D16" i="3"/>
  <c r="P16" i="3"/>
  <c r="B16" i="3"/>
  <c r="M16" i="3" s="1"/>
  <c r="N16" i="3" s="1"/>
  <c r="AH15" i="3"/>
  <c r="AE15" i="3"/>
  <c r="AB15" i="3"/>
  <c r="Y15" i="3"/>
  <c r="V15" i="3"/>
  <c r="S15" i="3"/>
  <c r="G15" i="3"/>
  <c r="D15" i="3"/>
  <c r="P15" i="3"/>
  <c r="B15" i="3"/>
  <c r="M15" i="3" s="1"/>
  <c r="N15" i="3" s="1"/>
  <c r="AH14" i="3"/>
  <c r="AE14" i="3"/>
  <c r="AB14" i="3"/>
  <c r="Y14" i="3"/>
  <c r="V14" i="3"/>
  <c r="S14" i="3"/>
  <c r="G14" i="3"/>
  <c r="D14" i="3"/>
  <c r="P14" i="3"/>
  <c r="B14" i="3"/>
  <c r="M14" i="3" s="1"/>
  <c r="N14" i="3" s="1"/>
  <c r="AH13" i="3"/>
  <c r="AE13" i="3"/>
  <c r="AB13" i="3"/>
  <c r="Y13" i="3"/>
  <c r="V13" i="3"/>
  <c r="S13" i="3"/>
  <c r="G13" i="3"/>
  <c r="D13" i="3"/>
  <c r="P13" i="3"/>
  <c r="B13" i="3"/>
  <c r="T13" i="3" s="1"/>
  <c r="AH12" i="3"/>
  <c r="AE12" i="3"/>
  <c r="AB12" i="3"/>
  <c r="Y12" i="3"/>
  <c r="V12" i="3"/>
  <c r="S12" i="3"/>
  <c r="G12" i="3"/>
  <c r="D12" i="3"/>
  <c r="P12" i="3"/>
  <c r="B12" i="3"/>
  <c r="J12" i="3" s="1"/>
  <c r="K12" i="3" s="1"/>
  <c r="AH11" i="3"/>
  <c r="AE11" i="3"/>
  <c r="AB11" i="3"/>
  <c r="Y11" i="3"/>
  <c r="V11" i="3"/>
  <c r="S11" i="3"/>
  <c r="G11" i="3"/>
  <c r="D11" i="3"/>
  <c r="P11" i="3"/>
  <c r="B11" i="3"/>
  <c r="AF11" i="3" s="1"/>
  <c r="AH10" i="3"/>
  <c r="AE10" i="3"/>
  <c r="AB10" i="3"/>
  <c r="Y10" i="3"/>
  <c r="V10" i="3"/>
  <c r="S10" i="3"/>
  <c r="G10" i="3"/>
  <c r="D10" i="3"/>
  <c r="P10" i="3"/>
  <c r="B10" i="3"/>
  <c r="J10" i="3" s="1"/>
  <c r="K10" i="3" s="1"/>
  <c r="AH9" i="3"/>
  <c r="AE9" i="3"/>
  <c r="AB9" i="3"/>
  <c r="Y9" i="3"/>
  <c r="V9" i="3"/>
  <c r="S9" i="3"/>
  <c r="G9" i="3"/>
  <c r="D9" i="3"/>
  <c r="P9" i="3"/>
  <c r="B9" i="3"/>
  <c r="M9" i="3" s="1"/>
  <c r="N9" i="3" s="1"/>
  <c r="AH8" i="3"/>
  <c r="AE8" i="3"/>
  <c r="AB8" i="3"/>
  <c r="Y8" i="3"/>
  <c r="V8" i="3"/>
  <c r="S8" i="3"/>
  <c r="G8" i="3"/>
  <c r="D8" i="3"/>
  <c r="P8" i="3"/>
  <c r="B8" i="3"/>
  <c r="AF8" i="3" s="1"/>
  <c r="AH7" i="3"/>
  <c r="AE7" i="3"/>
  <c r="AB7" i="3"/>
  <c r="Y7" i="3"/>
  <c r="V7" i="3"/>
  <c r="S7" i="3"/>
  <c r="G7" i="3"/>
  <c r="D7" i="3"/>
  <c r="P7" i="3"/>
  <c r="B7" i="3"/>
  <c r="AF7" i="3" s="1"/>
  <c r="AH6" i="3"/>
  <c r="AE6" i="3"/>
  <c r="AB6" i="3"/>
  <c r="Y6" i="3"/>
  <c r="V6" i="3"/>
  <c r="S6" i="3"/>
  <c r="G6" i="3"/>
  <c r="D6" i="3"/>
  <c r="P6" i="3"/>
  <c r="B6" i="3"/>
  <c r="J6" i="3" s="1"/>
  <c r="K6" i="3" s="1"/>
  <c r="AH5" i="3"/>
  <c r="AE5" i="3"/>
  <c r="AB5" i="3"/>
  <c r="Y5" i="3"/>
  <c r="V5" i="3"/>
  <c r="S5" i="3"/>
  <c r="G5" i="3"/>
  <c r="D5" i="3"/>
  <c r="P5" i="3"/>
  <c r="B5" i="3"/>
  <c r="W5" i="3" s="1"/>
  <c r="H7" i="3" l="1"/>
  <c r="H9" i="3"/>
  <c r="AC9" i="3"/>
  <c r="H19" i="3"/>
  <c r="AF25" i="3"/>
  <c r="T33" i="3"/>
  <c r="Q27" i="3"/>
  <c r="W31" i="3"/>
  <c r="Q8" i="3"/>
  <c r="AI8" i="3"/>
  <c r="Q12" i="3"/>
  <c r="E24" i="3"/>
  <c r="AI31" i="3"/>
  <c r="Q33" i="3"/>
  <c r="W8" i="3"/>
  <c r="AI5" i="3"/>
  <c r="H8" i="3"/>
  <c r="Q9" i="3"/>
  <c r="W9" i="3"/>
  <c r="AI9" i="3"/>
  <c r="AI15" i="3"/>
  <c r="Q19" i="3"/>
  <c r="W19" i="3"/>
  <c r="AI19" i="3"/>
  <c r="Q30" i="3"/>
  <c r="W30" i="3"/>
  <c r="AI30" i="3"/>
  <c r="E33" i="3"/>
  <c r="W16" i="3"/>
  <c r="AI16" i="3"/>
  <c r="Z17" i="3"/>
  <c r="E28" i="3"/>
  <c r="AF29" i="3"/>
  <c r="E30" i="3"/>
  <c r="H30" i="3"/>
  <c r="H5" i="3"/>
  <c r="T12" i="3"/>
  <c r="AF12" i="3"/>
  <c r="H16" i="3"/>
  <c r="T17" i="3"/>
  <c r="AF17" i="3"/>
  <c r="E18" i="3"/>
  <c r="AF33" i="3"/>
  <c r="H31" i="3"/>
  <c r="T20" i="3"/>
  <c r="AF20" i="3"/>
  <c r="M24" i="3"/>
  <c r="N24" i="3" s="1"/>
  <c r="AC24" i="3"/>
  <c r="E26" i="3"/>
  <c r="H27" i="3"/>
  <c r="T28" i="3"/>
  <c r="AF28" i="3"/>
  <c r="Z29" i="3"/>
  <c r="E5" i="3"/>
  <c r="AF5" i="3"/>
  <c r="E10" i="3"/>
  <c r="E12" i="3"/>
  <c r="W14" i="3"/>
  <c r="AI14" i="3"/>
  <c r="H15" i="3"/>
  <c r="AC15" i="3"/>
  <c r="H18" i="3"/>
  <c r="AC19" i="3"/>
  <c r="Q20" i="3"/>
  <c r="W20" i="3"/>
  <c r="AI20" i="3"/>
  <c r="H23" i="3"/>
  <c r="AC23" i="3"/>
  <c r="Q24" i="3"/>
  <c r="T24" i="3"/>
  <c r="AF24" i="3"/>
  <c r="H26" i="3"/>
  <c r="AC27" i="3"/>
  <c r="W28" i="3"/>
  <c r="AI28" i="3"/>
  <c r="E31" i="3"/>
  <c r="AF31" i="3"/>
  <c r="E32" i="3"/>
  <c r="AC33" i="3"/>
  <c r="M18" i="3"/>
  <c r="N18" i="3" s="1"/>
  <c r="AC18" i="3"/>
  <c r="E20" i="3"/>
  <c r="T26" i="3"/>
  <c r="AF26" i="3"/>
  <c r="AC5" i="3"/>
  <c r="M5" i="3"/>
  <c r="N5" i="3" s="1"/>
  <c r="M12" i="3"/>
  <c r="N12" i="3" s="1"/>
  <c r="AC12" i="3"/>
  <c r="H14" i="3"/>
  <c r="Q15" i="3"/>
  <c r="W15" i="3"/>
  <c r="Q18" i="3"/>
  <c r="T18" i="3"/>
  <c r="AF18" i="3"/>
  <c r="H20" i="3"/>
  <c r="Q23" i="3"/>
  <c r="AI23" i="3"/>
  <c r="W26" i="3"/>
  <c r="AI26" i="3"/>
  <c r="W27" i="3"/>
  <c r="AI27" i="3"/>
  <c r="H28" i="3"/>
  <c r="Q29" i="3"/>
  <c r="AC31" i="3"/>
  <c r="M31" i="3"/>
  <c r="N31" i="3" s="1"/>
  <c r="T32" i="3"/>
  <c r="AF32" i="3"/>
  <c r="Z22" i="3"/>
  <c r="W23" i="3"/>
  <c r="M7" i="3"/>
  <c r="N7" i="3" s="1"/>
  <c r="J14" i="3"/>
  <c r="K14" i="3" s="1"/>
  <c r="Z14" i="3"/>
  <c r="J16" i="3"/>
  <c r="K16" i="3" s="1"/>
  <c r="Z16" i="3"/>
  <c r="Q22" i="3"/>
  <c r="M22" i="3"/>
  <c r="N22" i="3" s="1"/>
  <c r="AC22" i="3"/>
  <c r="Z31" i="3"/>
  <c r="AC8" i="3"/>
  <c r="Z9" i="3"/>
  <c r="T9" i="3"/>
  <c r="T5" i="3"/>
  <c r="Q7" i="3"/>
  <c r="M8" i="3"/>
  <c r="N8" i="3" s="1"/>
  <c r="J9" i="3"/>
  <c r="K9" i="3" s="1"/>
  <c r="H12" i="3"/>
  <c r="W12" i="3"/>
  <c r="AI12" i="3"/>
  <c r="Q14" i="3"/>
  <c r="AC14" i="3"/>
  <c r="Q16" i="3"/>
  <c r="AC16" i="3"/>
  <c r="W18" i="3"/>
  <c r="AI18" i="3"/>
  <c r="J20" i="3"/>
  <c r="K20" i="3" s="1"/>
  <c r="Z20" i="3"/>
  <c r="E22" i="3"/>
  <c r="T22" i="3"/>
  <c r="AF22" i="3"/>
  <c r="H24" i="3"/>
  <c r="W24" i="3"/>
  <c r="AI24" i="3"/>
  <c r="J26" i="3"/>
  <c r="K26" i="3" s="1"/>
  <c r="Z26" i="3"/>
  <c r="J28" i="3"/>
  <c r="K28" i="3" s="1"/>
  <c r="Z28" i="3"/>
  <c r="M30" i="3"/>
  <c r="N30" i="3" s="1"/>
  <c r="AC30" i="3"/>
  <c r="T31" i="3"/>
  <c r="Z32" i="3"/>
  <c r="Z5" i="3"/>
  <c r="AC7" i="3"/>
  <c r="Q5" i="3"/>
  <c r="J5" i="3"/>
  <c r="K5" i="3" s="1"/>
  <c r="W7" i="3"/>
  <c r="AI7" i="3"/>
  <c r="E9" i="3"/>
  <c r="AF9" i="3"/>
  <c r="Z12" i="3"/>
  <c r="E14" i="3"/>
  <c r="T14" i="3"/>
  <c r="AF14" i="3"/>
  <c r="E16" i="3"/>
  <c r="T16" i="3"/>
  <c r="AF16" i="3"/>
  <c r="Z18" i="3"/>
  <c r="AC20" i="3"/>
  <c r="H22" i="3"/>
  <c r="W22" i="3"/>
  <c r="AI22" i="3"/>
  <c r="Z24" i="3"/>
  <c r="Q26" i="3"/>
  <c r="AC26" i="3"/>
  <c r="Q28" i="3"/>
  <c r="AC28" i="3"/>
  <c r="Q31" i="3"/>
  <c r="J31" i="3"/>
  <c r="K31" i="3" s="1"/>
  <c r="AI32" i="3"/>
  <c r="J32" i="3"/>
  <c r="K32" i="3" s="1"/>
  <c r="AI33" i="3"/>
  <c r="E6" i="3"/>
  <c r="AF6" i="3"/>
  <c r="J21" i="3"/>
  <c r="K21" i="3" s="1"/>
  <c r="AI21" i="3"/>
  <c r="AC21" i="3"/>
  <c r="W21" i="3"/>
  <c r="H21" i="3"/>
  <c r="Q21" i="3"/>
  <c r="M21" i="3"/>
  <c r="N21" i="3" s="1"/>
  <c r="M6" i="3"/>
  <c r="N6" i="3" s="1"/>
  <c r="J8" i="3"/>
  <c r="K8" i="3" s="1"/>
  <c r="T10" i="3"/>
  <c r="AF10" i="3"/>
  <c r="Q11" i="3"/>
  <c r="H11" i="3"/>
  <c r="T11" i="3"/>
  <c r="Z11" i="3"/>
  <c r="J17" i="3"/>
  <c r="K17" i="3" s="1"/>
  <c r="AI17" i="3"/>
  <c r="AC17" i="3"/>
  <c r="W17" i="3"/>
  <c r="H17" i="3"/>
  <c r="Q17" i="3"/>
  <c r="M17" i="3"/>
  <c r="N17" i="3" s="1"/>
  <c r="AF21" i="3"/>
  <c r="Z25" i="3"/>
  <c r="E29" i="3"/>
  <c r="J33" i="3"/>
  <c r="K33" i="3" s="1"/>
  <c r="M33" i="3"/>
  <c r="N33" i="3" s="1"/>
  <c r="H33" i="3"/>
  <c r="W33" i="3"/>
  <c r="AC10" i="3"/>
  <c r="J13" i="3"/>
  <c r="K13" i="3" s="1"/>
  <c r="AI13" i="3"/>
  <c r="AC13" i="3"/>
  <c r="W13" i="3"/>
  <c r="M13" i="3"/>
  <c r="N13" i="3" s="1"/>
  <c r="E13" i="3"/>
  <c r="Q6" i="3"/>
  <c r="H6" i="3"/>
  <c r="W6" i="3"/>
  <c r="AC6" i="3"/>
  <c r="AI6" i="3"/>
  <c r="J7" i="3"/>
  <c r="K7" i="3" s="1"/>
  <c r="E8" i="3"/>
  <c r="T8" i="3"/>
  <c r="Z8" i="3"/>
  <c r="Q10" i="3"/>
  <c r="H10" i="3"/>
  <c r="W10" i="3"/>
  <c r="AI10" i="3"/>
  <c r="Q13" i="3"/>
  <c r="H13" i="3"/>
  <c r="Z21" i="3"/>
  <c r="E25" i="3"/>
  <c r="J29" i="3"/>
  <c r="K29" i="3" s="1"/>
  <c r="AI29" i="3"/>
  <c r="AC29" i="3"/>
  <c r="W29" i="3"/>
  <c r="M29" i="3"/>
  <c r="N29" i="3" s="1"/>
  <c r="H29" i="3"/>
  <c r="T6" i="3"/>
  <c r="Z6" i="3"/>
  <c r="M10" i="3"/>
  <c r="N10" i="3" s="1"/>
  <c r="Z13" i="3"/>
  <c r="E7" i="3"/>
  <c r="T7" i="3"/>
  <c r="Z7" i="3"/>
  <c r="Z10" i="3"/>
  <c r="M11" i="3"/>
  <c r="N11" i="3" s="1"/>
  <c r="J11" i="3"/>
  <c r="K11" i="3" s="1"/>
  <c r="E11" i="3"/>
  <c r="W11" i="3"/>
  <c r="AC11" i="3"/>
  <c r="AI11" i="3"/>
  <c r="AF13" i="3"/>
  <c r="E21" i="3"/>
  <c r="T21" i="3"/>
  <c r="J25" i="3"/>
  <c r="K25" i="3" s="1"/>
  <c r="AI25" i="3"/>
  <c r="AC25" i="3"/>
  <c r="W25" i="3"/>
  <c r="H25" i="3"/>
  <c r="Q25" i="3"/>
  <c r="M25" i="3"/>
  <c r="N25" i="3" s="1"/>
  <c r="J15" i="3"/>
  <c r="K15" i="3" s="1"/>
  <c r="J19" i="3"/>
  <c r="K19" i="3" s="1"/>
  <c r="J23" i="3"/>
  <c r="K23" i="3" s="1"/>
  <c r="J27" i="3"/>
  <c r="K27" i="3" s="1"/>
  <c r="E15" i="3"/>
  <c r="T15" i="3"/>
  <c r="Z15" i="3"/>
  <c r="AF15" i="3"/>
  <c r="E19" i="3"/>
  <c r="T19" i="3"/>
  <c r="Z19" i="3"/>
  <c r="AF19" i="3"/>
  <c r="E23" i="3"/>
  <c r="T23" i="3"/>
  <c r="Z23" i="3"/>
  <c r="AF23" i="3"/>
  <c r="E27" i="3"/>
  <c r="T27" i="3"/>
  <c r="Z27" i="3"/>
  <c r="AF27" i="3"/>
  <c r="J30" i="3"/>
  <c r="K30" i="3" s="1"/>
  <c r="M32" i="3"/>
  <c r="N32" i="3" s="1"/>
  <c r="T30" i="3"/>
  <c r="Z30" i="3"/>
  <c r="Q32" i="3"/>
  <c r="H32" i="3"/>
  <c r="W32" i="3"/>
  <c r="AC32" i="3"/>
  <c r="Z36" i="3" l="1"/>
  <c r="E37" i="3"/>
  <c r="AI35" i="3"/>
  <c r="N36" i="3"/>
  <c r="H37" i="3"/>
  <c r="AC35" i="3"/>
  <c r="W37" i="3"/>
  <c r="W35" i="3"/>
  <c r="T36" i="3"/>
  <c r="AF36" i="3"/>
  <c r="Q37" i="3"/>
  <c r="Q36" i="3"/>
  <c r="AI37" i="3"/>
  <c r="AF37" i="3"/>
  <c r="W36" i="3"/>
  <c r="AF35" i="3"/>
  <c r="E35" i="3"/>
  <c r="N35" i="3"/>
  <c r="K35" i="3"/>
  <c r="AC37" i="3"/>
  <c r="H35" i="3"/>
  <c r="Q35" i="3"/>
  <c r="E36" i="3"/>
  <c r="K37" i="3"/>
  <c r="T35" i="3"/>
  <c r="AI36" i="3"/>
  <c r="H36" i="3"/>
  <c r="AC36" i="3"/>
  <c r="N37" i="3"/>
  <c r="Z37" i="3"/>
  <c r="K36" i="3"/>
  <c r="T37" i="3"/>
  <c r="Z35" i="3"/>
</calcChain>
</file>

<file path=xl/sharedStrings.xml><?xml version="1.0" encoding="utf-8"?>
<sst xmlns="http://schemas.openxmlformats.org/spreadsheetml/2006/main" count="98" uniqueCount="47">
  <si>
    <t>Base scenario (BS)</t>
  </si>
  <si>
    <t>Gross value added</t>
  </si>
  <si>
    <t>3.5% discount rate</t>
  </si>
  <si>
    <t>0% discount rate</t>
  </si>
  <si>
    <t>0.6 - adjustment coefficient</t>
  </si>
  <si>
    <t>0.7 - adjustment coefficient</t>
  </si>
  <si>
    <t>€ PPP</t>
  </si>
  <si>
    <t>Change from BS</t>
  </si>
  <si>
    <t>Belgium</t>
  </si>
  <si>
    <t>Bulgaria</t>
  </si>
  <si>
    <t>Czech Republic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</si>
  <si>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</si>
  <si>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</si>
  <si>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</si>
  <si>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</si>
  <si>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</si>
  <si>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</si>
  <si>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</si>
  <si>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</si>
  <si>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</si>
  <si>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</si>
  <si>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</si>
  <si>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</si>
  <si>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</si>
  <si>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</si>
  <si>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</si>
  <si>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</si>
  <si>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</si>
  <si>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</si>
  <si>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</si>
  <si>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</si>
  <si>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</si>
  <si>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</si>
  <si>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</si>
  <si>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</si>
  <si>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</si>
  <si>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European Union</t>
  </si>
  <si>
    <t>Average change</t>
  </si>
  <si>
    <t>Minimum change</t>
  </si>
  <si>
    <t>Maximum change</t>
  </si>
  <si>
    <t>Minimum productivity adjustment</t>
  </si>
  <si>
    <t>0% future economic growth</t>
  </si>
  <si>
    <t>2% future economic growth</t>
  </si>
  <si>
    <t>15-59 years employment rate</t>
  </si>
  <si>
    <t>average EU entry and exit age</t>
  </si>
  <si>
    <t>entry age: 18; exit age: 67</t>
  </si>
  <si>
    <t>Table A1. Detailed results of sensitivity analysis for estimates of all-cause premature mortality production losses in 28 European Union countries (2015)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</si>
</sst>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8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3" fontId="1" fillId="0" borderId="0" xfId="0" applyNumberFormat="1" applyFont="1"/>
    <xf numFmtId="165" fontId="1" fillId="0" borderId="0" xfId="3" applyNumberFormat="1" applyFont="1"/>
    <xf numFmtId="165" fontId="1" fillId="0" borderId="0" xfId="0" applyNumberFormat="1" applyFont="1"/>
    <xf numFmtId="3" fontId="1" fillId="0" borderId="0" xfId="3" applyNumberFormat="1" applyFont="1"/>
    <xf numFmtId="0" fontId="6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3" applyNumberFormat="1" applyFont="1"/>
    <xf numFmtId="165" fontId="2" fillId="0" borderId="0" xfId="0" applyNumberFormat="1" applyFont="1"/>
    <xf numFmtId="3" fontId="2" fillId="0" borderId="0" xfId="3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Normalny" xfId="0" builtinId="0"/>
    <cellStyle name="Normalny 2" xfId="1" xr:uid="{00000000-0005-0000-0000-000001000000}"/>
    <cellStyle name="Procentowy" xfId="3" builtinId="5"/>
    <cellStyle name="Procentowy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nieszka%20B&#322;a&#380;ej/Dropbox/Artyku&#322;y%20moje/Cost%20of%20morality%20in%20EU/Po%20korekcie%200,65/_Mortality%20costs_last%20ver_0.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ens1"/>
      <sheetName val="Sens2"/>
      <sheetName val="Robocze"/>
      <sheetName val="Sens3"/>
      <sheetName val="Sens4"/>
      <sheetName val="Sens5"/>
      <sheetName val="Sens6"/>
      <sheetName val="Sens7"/>
      <sheetName val="Sens8"/>
      <sheetName val="Sens. analysis"/>
      <sheetName val="Wyniki"/>
      <sheetName val="Table 1"/>
      <sheetName val="Table 2"/>
      <sheetName val="Fig 1"/>
      <sheetName val="Fig 2"/>
      <sheetName val="Table 3"/>
    </sheetNames>
    <sheetDataSet>
      <sheetData sheetId="0">
        <row r="473">
          <cell r="D473">
            <v>3590701869.5678091</v>
          </cell>
          <cell r="E473">
            <v>3205779680.6214342</v>
          </cell>
          <cell r="J473">
            <v>2600145101.193984</v>
          </cell>
          <cell r="K473">
            <v>2243663635.4771891</v>
          </cell>
          <cell r="O473">
            <v>3426832779.8678589</v>
          </cell>
          <cell r="P473">
            <v>3081747347.9764724</v>
          </cell>
          <cell r="T473">
            <v>2280684146.1009779</v>
          </cell>
          <cell r="U473">
            <v>1975567119.9119208</v>
          </cell>
          <cell r="Y473">
            <v>35058289627.080795</v>
          </cell>
          <cell r="Z473">
            <v>31581170864.274796</v>
          </cell>
          <cell r="AD473">
            <v>650625135.65175104</v>
          </cell>
          <cell r="AE473">
            <v>558958869.40224183</v>
          </cell>
          <cell r="AI473">
            <v>2642562072.7090712</v>
          </cell>
          <cell r="AJ473">
            <v>2448199798.7726617</v>
          </cell>
          <cell r="AN473">
            <v>2037339850.8222163</v>
          </cell>
          <cell r="AO473">
            <v>1777143307.5773885</v>
          </cell>
          <cell r="AS473">
            <v>11180048263.250406</v>
          </cell>
          <cell r="AT473">
            <v>10144366494.996696</v>
          </cell>
          <cell r="AX473">
            <v>20866716797.851288</v>
          </cell>
          <cell r="AY473">
            <v>18646677865.322304</v>
          </cell>
          <cell r="BC473">
            <v>872389686.10741591</v>
          </cell>
          <cell r="BD473">
            <v>732503211.36955595</v>
          </cell>
          <cell r="BH473">
            <v>13820879789.571365</v>
          </cell>
          <cell r="BI473">
            <v>12401875151.653553</v>
          </cell>
          <cell r="BM473">
            <v>163659053.93266481</v>
          </cell>
          <cell r="BN473">
            <v>143150657.57215774</v>
          </cell>
          <cell r="BR473">
            <v>1162491143.0700629</v>
          </cell>
          <cell r="BS473">
            <v>1011798617.274644</v>
          </cell>
          <cell r="BW473">
            <v>1858866554.5279734</v>
          </cell>
          <cell r="BX473">
            <v>1672492723.6874442</v>
          </cell>
          <cell r="CB473">
            <v>299513163.84480989</v>
          </cell>
          <cell r="CC473">
            <v>271309434.39109123</v>
          </cell>
          <cell r="CG473">
            <v>3251422340.5410976</v>
          </cell>
          <cell r="CH473">
            <v>2747365035.2974644</v>
          </cell>
          <cell r="CL473">
            <v>111863640.15600248</v>
          </cell>
          <cell r="CM473">
            <v>98677345.926861212</v>
          </cell>
          <cell r="CQ473">
            <v>6201855828.8046246</v>
          </cell>
          <cell r="CR473">
            <v>5582661635.1268473</v>
          </cell>
          <cell r="CV473">
            <v>3160711519.1137457</v>
          </cell>
          <cell r="CW473">
            <v>2815599559.6713419</v>
          </cell>
          <cell r="DA473">
            <v>15797668022.952291</v>
          </cell>
          <cell r="DB473">
            <v>13968077533.677776</v>
          </cell>
          <cell r="DF473">
            <v>2822876715.1012964</v>
          </cell>
          <cell r="DG473">
            <v>2452866460.4714613</v>
          </cell>
          <cell r="DK473">
            <v>8861040847.5103226</v>
          </cell>
          <cell r="DL473">
            <v>7943142051.1775646</v>
          </cell>
          <cell r="DP473">
            <v>443692178.24867487</v>
          </cell>
          <cell r="DQ473">
            <v>384275564.72834265</v>
          </cell>
          <cell r="DU473">
            <v>1953179686.5961909</v>
          </cell>
          <cell r="DV473">
            <v>1765484087.0319715</v>
          </cell>
          <cell r="DZ473">
            <v>1883935199.2827358</v>
          </cell>
          <cell r="EA473">
            <v>1621184620.6147304</v>
          </cell>
          <cell r="EE473">
            <v>3428839121.0332441</v>
          </cell>
          <cell r="EF473">
            <v>3031730752.5747213</v>
          </cell>
          <cell r="EJ473">
            <v>24141508387.639088</v>
          </cell>
          <cell r="EK473">
            <v>21517546915.356941</v>
          </cell>
          <cell r="EM473">
            <v>174570338522.12979</v>
          </cell>
          <cell r="EN473">
            <v>155825016341.93759</v>
          </cell>
        </row>
      </sheetData>
      <sheetData sheetId="1">
        <row r="475">
          <cell r="D475">
            <v>4131713216.6032953</v>
          </cell>
          <cell r="J475">
            <v>3022518061.712882</v>
          </cell>
          <cell r="O475">
            <v>3951470434.4813066</v>
          </cell>
          <cell r="T475">
            <v>2610187642.8572388</v>
          </cell>
          <cell r="Y475">
            <v>39813112763.799866</v>
          </cell>
          <cell r="AD475">
            <v>752729239.78305149</v>
          </cell>
          <cell r="AI475">
            <v>3120022069.4829311</v>
          </cell>
          <cell r="AN475">
            <v>2330057264.2283678</v>
          </cell>
          <cell r="AS475">
            <v>12741323472.903379</v>
          </cell>
          <cell r="AX475">
            <v>24121988219.837334</v>
          </cell>
          <cell r="BC475">
            <v>990152006.28974319</v>
          </cell>
          <cell r="BH475">
            <v>15694738665.634148</v>
          </cell>
          <cell r="BM475">
            <v>189092149.93347439</v>
          </cell>
          <cell r="BR475">
            <v>1366305442.4164422</v>
          </cell>
          <cell r="BW475">
            <v>2151439834.6950998</v>
          </cell>
          <cell r="CB475">
            <v>347427531.70735556</v>
          </cell>
          <cell r="CG475">
            <v>3700796199.8000803</v>
          </cell>
          <cell r="CL475">
            <v>134179022.79976648</v>
          </cell>
          <cell r="CQ475">
            <v>7103380555.8247967</v>
          </cell>
          <cell r="CV475">
            <v>3623342684.5167522</v>
          </cell>
          <cell r="DA475">
            <v>18334319445.471012</v>
          </cell>
          <cell r="DF475">
            <v>3220491772.2826605</v>
          </cell>
          <cell r="DK475">
            <v>10464633307.478605</v>
          </cell>
          <cell r="DP475">
            <v>508455325.76709056</v>
          </cell>
          <cell r="DU475">
            <v>2294071223.0351496</v>
          </cell>
          <cell r="DZ475">
            <v>2158096624.3114605</v>
          </cell>
          <cell r="EE475">
            <v>4000111497.1489153</v>
          </cell>
          <cell r="EJ475">
            <v>28111237006.810551</v>
          </cell>
          <cell r="EM475">
            <v>200987392681.61276</v>
          </cell>
        </row>
      </sheetData>
      <sheetData sheetId="2">
        <row r="475">
          <cell r="D475">
            <v>6540736224.8044004</v>
          </cell>
          <cell r="J475">
            <v>4956779554.1781254</v>
          </cell>
          <cell r="O475">
            <v>6201303854.2792501</v>
          </cell>
          <cell r="T475">
            <v>4083990660.922761</v>
          </cell>
          <cell r="Y475">
            <v>60206473230.192551</v>
          </cell>
          <cell r="AD475">
            <v>1186302042.0890532</v>
          </cell>
          <cell r="AI475">
            <v>5371565266.4388943</v>
          </cell>
          <cell r="AN475">
            <v>3609496999.0635753</v>
          </cell>
          <cell r="AS475">
            <v>19411849084.858521</v>
          </cell>
          <cell r="AX475">
            <v>38890868694.153877</v>
          </cell>
          <cell r="BC475">
            <v>1497528244.4459291</v>
          </cell>
          <cell r="BH475">
            <v>23670783366.953102</v>
          </cell>
          <cell r="BM475">
            <v>302951712.25942039</v>
          </cell>
          <cell r="BR475">
            <v>2250087544.1468568</v>
          </cell>
          <cell r="BW475">
            <v>3382591542.098968</v>
          </cell>
          <cell r="CB475">
            <v>565847203.35382652</v>
          </cell>
          <cell r="CG475">
            <v>5638605623.5897102</v>
          </cell>
          <cell r="CL475">
            <v>246900615.08539349</v>
          </cell>
          <cell r="CQ475">
            <v>11170960403.663578</v>
          </cell>
          <cell r="CV475">
            <v>5645569796.7192039</v>
          </cell>
          <cell r="DA475">
            <v>29425356588.216858</v>
          </cell>
          <cell r="DF475">
            <v>4896443818.8051529</v>
          </cell>
          <cell r="DK475">
            <v>18123136164.073311</v>
          </cell>
          <cell r="DP475">
            <v>781893738.73068917</v>
          </cell>
          <cell r="DU475">
            <v>3875816730.153966</v>
          </cell>
          <cell r="DZ475">
            <v>3316404177.5546842</v>
          </cell>
          <cell r="EE475">
            <v>6608936710.8188372</v>
          </cell>
          <cell r="EJ475">
            <v>46350160241.447807</v>
          </cell>
          <cell r="EM475">
            <v>318209339833.09827</v>
          </cell>
        </row>
      </sheetData>
      <sheetData sheetId="3"/>
      <sheetData sheetId="4">
        <row r="476">
          <cell r="E476">
            <v>1392264346.9319887</v>
          </cell>
          <cell r="K476">
            <v>1066376422.5306418</v>
          </cell>
          <cell r="P476">
            <v>1175667815.6761651</v>
          </cell>
          <cell r="U476">
            <v>896470627.0204916</v>
          </cell>
          <cell r="Z476">
            <v>12863807201.401798</v>
          </cell>
          <cell r="AE476">
            <v>233421897.95037496</v>
          </cell>
          <cell r="AJ476">
            <v>1059662659.5162854</v>
          </cell>
          <cell r="AO476">
            <v>802401641.83750594</v>
          </cell>
          <cell r="AT476">
            <v>3834491403.2935991</v>
          </cell>
          <cell r="AY476">
            <v>9697351186.8992138</v>
          </cell>
          <cell r="BD476">
            <v>362614888.7857725</v>
          </cell>
          <cell r="BI476">
            <v>5432546150.9513264</v>
          </cell>
          <cell r="BN476">
            <v>64329143.806105569</v>
          </cell>
          <cell r="BS476">
            <v>523775734.04908943</v>
          </cell>
          <cell r="BX476">
            <v>808371553.42331147</v>
          </cell>
          <cell r="CC476">
            <v>123731999.04336332</v>
          </cell>
          <cell r="CH476">
            <v>1283496066.0005815</v>
          </cell>
          <cell r="CM476">
            <v>46178643.854343817</v>
          </cell>
          <cell r="CR476">
            <v>2265549314.6911411</v>
          </cell>
          <cell r="CW476">
            <v>1242374686.6234355</v>
          </cell>
          <cell r="DB476">
            <v>7151001037.4634705</v>
          </cell>
          <cell r="DG476">
            <v>1146022242.508266</v>
          </cell>
          <cell r="DL476">
            <v>3537727033.2599211</v>
          </cell>
          <cell r="DQ476">
            <v>232704432.52702275</v>
          </cell>
          <cell r="DV476">
            <v>835430488.11493087</v>
          </cell>
          <cell r="EA476">
            <v>740514719.13008809</v>
          </cell>
          <cell r="EF476">
            <v>1347767077.9870217</v>
          </cell>
          <cell r="EK476">
            <v>8486898827.4005756</v>
          </cell>
          <cell r="EN476">
            <v>68652949242.677818</v>
          </cell>
        </row>
      </sheetData>
      <sheetData sheetId="5">
        <row r="475">
          <cell r="D475">
            <v>3363326282.0354767</v>
          </cell>
          <cell r="J475">
            <v>2095107965.5709698</v>
          </cell>
          <cell r="O475">
            <v>2933414916.919138</v>
          </cell>
          <cell r="T475">
            <v>2107385668.6237135</v>
          </cell>
          <cell r="Y475">
            <v>32544117653.542667</v>
          </cell>
          <cell r="AD475">
            <v>560172593.31453514</v>
          </cell>
          <cell r="AI475">
            <v>2234261776.5857115</v>
          </cell>
          <cell r="AN475">
            <v>1980750683.452997</v>
          </cell>
          <cell r="AS475">
            <v>10334384722.784082</v>
          </cell>
          <cell r="AX475">
            <v>19457756303.065067</v>
          </cell>
          <cell r="BC475">
            <v>812804679.38414586</v>
          </cell>
          <cell r="BH475">
            <v>13568926474.378153</v>
          </cell>
          <cell r="BM475">
            <v>155948482.3497352</v>
          </cell>
          <cell r="BR475">
            <v>833951166.1586926</v>
          </cell>
          <cell r="BW475">
            <v>1557720070.7429214</v>
          </cell>
          <cell r="CB475">
            <v>273412495.17868185</v>
          </cell>
          <cell r="CG475">
            <v>2857608617.5754128</v>
          </cell>
          <cell r="CL475">
            <v>91435490.105070576</v>
          </cell>
          <cell r="CQ475">
            <v>5794284964.2414646</v>
          </cell>
          <cell r="CV475">
            <v>2965909813.3377466</v>
          </cell>
          <cell r="DA475">
            <v>12855784157.811792</v>
          </cell>
          <cell r="DF475">
            <v>2594443004.7249022</v>
          </cell>
          <cell r="DK475">
            <v>6725581212.0860929</v>
          </cell>
          <cell r="DP475">
            <v>391380242.53731972</v>
          </cell>
          <cell r="DU475">
            <v>1557654053.2776287</v>
          </cell>
          <cell r="DZ475">
            <v>1750400307.9942632</v>
          </cell>
          <cell r="EE475">
            <v>3059365435.3671646</v>
          </cell>
          <cell r="EJ475">
            <v>21963650115.879471</v>
          </cell>
          <cell r="EM475">
            <v>157420939349.02502</v>
          </cell>
        </row>
      </sheetData>
      <sheetData sheetId="6">
        <row r="475">
          <cell r="D475">
            <v>3942386935.2811451</v>
          </cell>
          <cell r="J475">
            <v>2420057461.7713747</v>
          </cell>
          <cell r="O475">
            <v>3402952301.5611944</v>
          </cell>
          <cell r="T475">
            <v>2443911464.9331779</v>
          </cell>
          <cell r="Y475">
            <v>37419541137.422928</v>
          </cell>
          <cell r="AD475">
            <v>653186480.9290787</v>
          </cell>
          <cell r="AI475">
            <v>2672410832.8386612</v>
          </cell>
          <cell r="AN475">
            <v>2311106763.2306638</v>
          </cell>
          <cell r="AS475">
            <v>11954463657.771072</v>
          </cell>
          <cell r="AX475">
            <v>22913144311.1959</v>
          </cell>
          <cell r="BC475">
            <v>938617456.26480615</v>
          </cell>
          <cell r="BH475">
            <v>15746648242.085026</v>
          </cell>
          <cell r="BM475">
            <v>184327599.85886711</v>
          </cell>
          <cell r="BR475">
            <v>968269660.82264972</v>
          </cell>
          <cell r="BW475">
            <v>1811022034.0367136</v>
          </cell>
          <cell r="CB475">
            <v>321860530.76146322</v>
          </cell>
          <cell r="CG475">
            <v>3258736994.1701055</v>
          </cell>
          <cell r="CL475">
            <v>109984103.97618186</v>
          </cell>
          <cell r="CQ475">
            <v>6743713776.2610855</v>
          </cell>
          <cell r="CV475">
            <v>3455743862.4242311</v>
          </cell>
          <cell r="DA475">
            <v>14895009509.308983</v>
          </cell>
          <cell r="DF475">
            <v>2997445289.5982666</v>
          </cell>
          <cell r="DK475">
            <v>7838409642.3856869</v>
          </cell>
          <cell r="DP475">
            <v>451585977.3173002</v>
          </cell>
          <cell r="DU475">
            <v>1818901749.0290189</v>
          </cell>
          <cell r="DZ475">
            <v>2040969157.1904526</v>
          </cell>
          <cell r="EE475">
            <v>3624219539.4687371</v>
          </cell>
          <cell r="EJ475">
            <v>26006911482.353237</v>
          </cell>
          <cell r="EM475">
            <v>183345537954.24802</v>
          </cell>
        </row>
      </sheetData>
      <sheetData sheetId="7">
        <row r="475">
          <cell r="D475">
            <v>3808503212.831687</v>
          </cell>
          <cell r="J475">
            <v>2707849732.3162875</v>
          </cell>
          <cell r="O475">
            <v>3597151289.0350618</v>
          </cell>
          <cell r="T475">
            <v>2352774450.779295</v>
          </cell>
          <cell r="Y475">
            <v>36036958760.425354</v>
          </cell>
          <cell r="AD475">
            <v>668417418.42460322</v>
          </cell>
          <cell r="AI475">
            <v>2698734601.7659287</v>
          </cell>
          <cell r="AN475">
            <v>2142991283.5903811</v>
          </cell>
          <cell r="AS475">
            <v>11552117979.942186</v>
          </cell>
          <cell r="AX475">
            <v>22173566292.656784</v>
          </cell>
          <cell r="BC475">
            <v>917057240.74894345</v>
          </cell>
          <cell r="BH475">
            <v>14345805400.232941</v>
          </cell>
          <cell r="BM475">
            <v>168936648.65152767</v>
          </cell>
          <cell r="BR475">
            <v>1197589989.804961</v>
          </cell>
          <cell r="BW475">
            <v>1905094409.7245207</v>
          </cell>
          <cell r="CB475">
            <v>317319314.32935917</v>
          </cell>
          <cell r="CG475">
            <v>3459321259.8462152</v>
          </cell>
          <cell r="CL475">
            <v>119330402.92631824</v>
          </cell>
          <cell r="CQ475">
            <v>6396405878.0815506</v>
          </cell>
          <cell r="CV475">
            <v>3341211801.2035046</v>
          </cell>
          <cell r="DA475">
            <v>16648028059.676775</v>
          </cell>
          <cell r="DF475">
            <v>2934310811.1717</v>
          </cell>
          <cell r="DK475">
            <v>9345698115.6898613</v>
          </cell>
          <cell r="DP475">
            <v>479330798.20812821</v>
          </cell>
          <cell r="DU475">
            <v>2067710126.5813575</v>
          </cell>
          <cell r="DZ475">
            <v>1963645646.1677194</v>
          </cell>
          <cell r="EE475">
            <v>3469589633.7806549</v>
          </cell>
          <cell r="EJ475">
            <v>24791090338.231819</v>
          </cell>
          <cell r="EM475">
            <v>181606540896.82544</v>
          </cell>
        </row>
      </sheetData>
      <sheetData sheetId="8">
        <row r="475">
          <cell r="D475">
            <v>4072106125.78971</v>
          </cell>
          <cell r="J475">
            <v>2515837306.7245569</v>
          </cell>
          <cell r="O475">
            <v>3531795445.2496662</v>
          </cell>
          <cell r="T475">
            <v>1960554103.1847463</v>
          </cell>
          <cell r="Y475">
            <v>31368432846.22353</v>
          </cell>
          <cell r="AD475">
            <v>561169403.49876785</v>
          </cell>
          <cell r="AI475">
            <v>2372030068.4560709</v>
          </cell>
          <cell r="AN475">
            <v>2254334564.5156364</v>
          </cell>
          <cell r="AS475">
            <v>10721374187.855061</v>
          </cell>
          <cell r="AX475">
            <v>23379608427.19595</v>
          </cell>
          <cell r="BC475">
            <v>1001411554.7839768</v>
          </cell>
          <cell r="BH475">
            <v>13192506997.633507</v>
          </cell>
          <cell r="BM475">
            <v>150691993.86768079</v>
          </cell>
          <cell r="BR475">
            <v>1261242308.523042</v>
          </cell>
          <cell r="BW475">
            <v>1806995960.2616029</v>
          </cell>
          <cell r="CB475">
            <v>384172367.33581001</v>
          </cell>
          <cell r="CG475">
            <v>3679722880.237865</v>
          </cell>
          <cell r="CL475">
            <v>120826121.15183365</v>
          </cell>
          <cell r="CQ475">
            <v>5420982935.9630508</v>
          </cell>
          <cell r="CV475">
            <v>3108405437.9910355</v>
          </cell>
          <cell r="DA475">
            <v>15724329410.987396</v>
          </cell>
          <cell r="DF475">
            <v>2512517448.5572348</v>
          </cell>
          <cell r="DK475">
            <v>8652956762.0387249</v>
          </cell>
          <cell r="DP475">
            <v>569033845.58460474</v>
          </cell>
          <cell r="DU475">
            <v>2256684312.4611683</v>
          </cell>
          <cell r="DZ475">
            <v>1820020648.0400538</v>
          </cell>
          <cell r="EE475">
            <v>2866326421.7225666</v>
          </cell>
          <cell r="EJ475">
            <v>21690831828.115158</v>
          </cell>
          <cell r="EM475">
            <v>168956901713.94995</v>
          </cell>
        </row>
      </sheetData>
      <sheetData sheetId="9">
        <row r="475">
          <cell r="D475">
            <v>5597995270.3501167</v>
          </cell>
          <cell r="J475">
            <v>3520426011.5074825</v>
          </cell>
          <cell r="O475">
            <v>4990516186.9090405</v>
          </cell>
          <cell r="T475">
            <v>2781280040.1857777</v>
          </cell>
          <cell r="Y475">
            <v>44242847460.40741</v>
          </cell>
          <cell r="AD475">
            <v>753884511.13153887</v>
          </cell>
          <cell r="AI475">
            <v>3120015628.0846987</v>
          </cell>
          <cell r="AN475">
            <v>3053474048.5395074</v>
          </cell>
          <cell r="AS475">
            <v>14623702029.098835</v>
          </cell>
          <cell r="AX475">
            <v>31758956726.542542</v>
          </cell>
          <cell r="BC475">
            <v>1439682954.9494393</v>
          </cell>
          <cell r="BH475">
            <v>18166048971.953579</v>
          </cell>
          <cell r="BM475">
            <v>201673247.328861</v>
          </cell>
          <cell r="BR475">
            <v>1681434397.326869</v>
          </cell>
          <cell r="BW475">
            <v>2383174473.5280566</v>
          </cell>
          <cell r="CB475">
            <v>518937475.10757965</v>
          </cell>
          <cell r="CG475">
            <v>5377893388.6771526</v>
          </cell>
          <cell r="CL475">
            <v>164864091.11404669</v>
          </cell>
          <cell r="CQ475">
            <v>7653598372.5367537</v>
          </cell>
          <cell r="CV475">
            <v>4261883181.9577436</v>
          </cell>
          <cell r="DA475">
            <v>21810995669.60762</v>
          </cell>
          <cell r="DF475">
            <v>3414125809.222868</v>
          </cell>
          <cell r="DK475">
            <v>11899570055.246475</v>
          </cell>
          <cell r="DP475">
            <v>804209162.68634665</v>
          </cell>
          <cell r="DU475">
            <v>3121074277.6410375</v>
          </cell>
          <cell r="DZ475">
            <v>2529902328.8736486</v>
          </cell>
          <cell r="EE475">
            <v>3896609285.49263</v>
          </cell>
          <cell r="EJ475">
            <v>28956456418.528221</v>
          </cell>
          <cell r="EM475">
            <v>232725231474.53586</v>
          </cell>
        </row>
      </sheetData>
      <sheetData sheetId="10"/>
      <sheetData sheetId="11"/>
      <sheetData sheetId="12"/>
      <sheetData sheetId="13"/>
      <sheetData sheetId="14">
        <row r="2">
          <cell r="B2" t="str">
            <v>Males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I37"/>
  <sheetViews>
    <sheetView tabSelected="1" zoomScale="90" zoomScaleNormal="90" workbookViewId="0">
      <selection activeCell="O1" sqref="O1"/>
    </sheetView>
  </sheetViews>
  <sheetFormatPr defaultRowHeight="12.75"/>
  <cols>
    <col min="1" max="1" width="14.125" style="2" customWidth="1"/>
    <col min="2" max="2" width="13.625" style="2" customWidth="1"/>
    <col min="3" max="3" width="8" style="2" customWidth="1"/>
    <col min="4" max="5" width="14.625" style="2" customWidth="1"/>
    <col min="6" max="6" width="8" style="2" customWidth="1"/>
    <col min="7" max="8" width="14.625" style="2" customWidth="1"/>
    <col min="9" max="9" width="8" style="2" customWidth="1"/>
    <col min="10" max="11" width="14.625" style="2" customWidth="1"/>
    <col min="12" max="12" width="8" style="2" customWidth="1"/>
    <col min="13" max="14" width="14.625" style="2" customWidth="1"/>
    <col min="15" max="15" width="8.125" style="2" customWidth="1"/>
    <col min="16" max="17" width="14.625" style="2" customWidth="1"/>
    <col min="18" max="18" width="8" style="2" customWidth="1"/>
    <col min="19" max="20" width="14.625" style="2" customWidth="1"/>
    <col min="21" max="21" width="8" style="2" customWidth="1"/>
    <col min="22" max="23" width="14.625" style="2" customWidth="1"/>
    <col min="24" max="24" width="8" style="2" customWidth="1"/>
    <col min="25" max="26" width="14.625" style="2" customWidth="1"/>
    <col min="27" max="27" width="8" style="2" customWidth="1"/>
    <col min="28" max="29" width="14.625" style="2" customWidth="1"/>
    <col min="30" max="30" width="8" style="2" customWidth="1"/>
    <col min="31" max="32" width="14.625" style="2" customWidth="1"/>
    <col min="33" max="33" width="9" style="2"/>
    <col min="34" max="35" width="14.625" style="2" customWidth="1"/>
    <col min="36" max="16384" width="9" style="2"/>
  </cols>
  <sheetData>
    <row r="1" spans="1:35" ht="15">
      <c r="A1" s="1" t="s">
        <v>46</v>
      </c>
    </row>
    <row r="3" spans="1:35">
      <c r="B3" s="2" t="s">
        <v>0</v>
      </c>
      <c r="D3" s="16" t="s">
        <v>2</v>
      </c>
      <c r="E3" s="16"/>
      <c r="G3" s="16" t="s">
        <v>3</v>
      </c>
      <c r="H3" s="16"/>
      <c r="J3" s="16" t="s">
        <v>4</v>
      </c>
      <c r="K3" s="16"/>
      <c r="M3" s="16" t="s">
        <v>5</v>
      </c>
      <c r="N3" s="16"/>
      <c r="O3" s="15"/>
      <c r="P3" s="16" t="s">
        <v>1</v>
      </c>
      <c r="Q3" s="16"/>
      <c r="S3" s="16" t="s">
        <v>40</v>
      </c>
      <c r="T3" s="16"/>
      <c r="V3" s="16" t="s">
        <v>41</v>
      </c>
      <c r="W3" s="16"/>
      <c r="Y3" s="16" t="s">
        <v>42</v>
      </c>
      <c r="Z3" s="16"/>
      <c r="AB3" s="16" t="s">
        <v>43</v>
      </c>
      <c r="AC3" s="16"/>
      <c r="AE3" s="16" t="s">
        <v>44</v>
      </c>
      <c r="AF3" s="16"/>
      <c r="AH3" s="16" t="s">
        <v>45</v>
      </c>
      <c r="AI3" s="16"/>
    </row>
    <row r="4" spans="1:35">
      <c r="B4" s="3" t="s">
        <v>6</v>
      </c>
      <c r="D4" s="3" t="s">
        <v>6</v>
      </c>
      <c r="E4" s="2" t="s">
        <v>7</v>
      </c>
      <c r="G4" s="3" t="s">
        <v>6</v>
      </c>
      <c r="H4" s="2" t="s">
        <v>7</v>
      </c>
      <c r="J4" s="3" t="s">
        <v>6</v>
      </c>
      <c r="K4" s="2" t="s">
        <v>7</v>
      </c>
      <c r="M4" s="3" t="s">
        <v>6</v>
      </c>
      <c r="N4" s="2" t="s">
        <v>7</v>
      </c>
      <c r="P4" s="3" t="s">
        <v>6</v>
      </c>
      <c r="Q4" s="2" t="s">
        <v>7</v>
      </c>
      <c r="S4" s="3" t="s">
        <v>6</v>
      </c>
      <c r="T4" s="3" t="s">
        <v>7</v>
      </c>
      <c r="V4" s="3" t="s">
        <v>6</v>
      </c>
      <c r="W4" s="3" t="s">
        <v>7</v>
      </c>
      <c r="Y4" s="3" t="s">
        <v>6</v>
      </c>
      <c r="Z4" s="3" t="s">
        <v>7</v>
      </c>
      <c r="AB4" s="3" t="s">
        <v>6</v>
      </c>
      <c r="AC4" s="3" t="s">
        <v>7</v>
      </c>
      <c r="AE4" s="3" t="s">
        <v>6</v>
      </c>
      <c r="AF4" s="3" t="s">
        <v>7</v>
      </c>
      <c r="AH4" s="3" t="s">
        <v>6</v>
      </c>
      <c r="AI4" s="3" t="s">
        <v>7</v>
      </c>
    </row>
    <row r="5" spans="1:35">
      <c r="A5" s="4" t="s">
        <v>8</v>
      </c>
      <c r="B5" s="5">
        <f>[1]Data!D473</f>
        <v>3590701869.5678091</v>
      </c>
      <c r="C5" s="7"/>
      <c r="D5" s="5">
        <f>[1]Sens1!D475</f>
        <v>4131713216.6032953</v>
      </c>
      <c r="E5" s="6">
        <f>(D5-$B5)/$B5</f>
        <v>0.15067008253197151</v>
      </c>
      <c r="F5" s="6"/>
      <c r="G5" s="5">
        <f>[1]Sens2!D475</f>
        <v>6540736224.8044004</v>
      </c>
      <c r="H5" s="6">
        <f>(G5-$B5)/$B5</f>
        <v>0.82157596547876832</v>
      </c>
      <c r="I5" s="7"/>
      <c r="J5" s="5">
        <f>B5*0.6/0.65</f>
        <v>3314494033.4472084</v>
      </c>
      <c r="K5" s="6">
        <f>(J5-$B5)/$B5</f>
        <v>-7.6923076923076927E-2</v>
      </c>
      <c r="M5" s="8">
        <f>B5*0.7/0.65</f>
        <v>3866909705.6884098</v>
      </c>
      <c r="N5" s="6">
        <f>(M5-$B5)/$B5</f>
        <v>7.6923076923076927E-2</v>
      </c>
      <c r="O5" s="6"/>
      <c r="P5" s="5">
        <f>[1]Data!E473</f>
        <v>3205779680.6214342</v>
      </c>
      <c r="Q5" s="6">
        <f>(P5-$B5)/$B5</f>
        <v>-0.1071997071683107</v>
      </c>
      <c r="S5" s="5">
        <f>[1]Sens3!E476</f>
        <v>1392264346.9319887</v>
      </c>
      <c r="T5" s="6">
        <f>(S5-$B5)/$B5</f>
        <v>-0.61225843929516566</v>
      </c>
      <c r="V5" s="8">
        <f>[1]Sens4!D475</f>
        <v>3363326282.0354767</v>
      </c>
      <c r="W5" s="6">
        <f>(V5-$B5)/$B5</f>
        <v>-6.3323438088637593E-2</v>
      </c>
      <c r="X5" s="7"/>
      <c r="Y5" s="5">
        <f>[1]Sens5!D475</f>
        <v>3942386935.2811451</v>
      </c>
      <c r="Z5" s="6">
        <f>(Y5-$B5)/$B5</f>
        <v>9.7943265269100771E-2</v>
      </c>
      <c r="AB5" s="5">
        <f>[1]Sens6!D475</f>
        <v>3808503212.831687</v>
      </c>
      <c r="AC5" s="6">
        <f>(AB5-$B5)/$B5</f>
        <v>6.0657038978870523E-2</v>
      </c>
      <c r="AE5" s="5">
        <f>[1]Sens7!D475</f>
        <v>4072106125.78971</v>
      </c>
      <c r="AF5" s="6">
        <f>(AE5-$B5)/$B5</f>
        <v>0.13406968155778543</v>
      </c>
      <c r="AH5" s="5">
        <f>[1]Sens8!D475</f>
        <v>5597995270.3501167</v>
      </c>
      <c r="AI5" s="6">
        <f>(AH5-$B5)/$B5</f>
        <v>0.55902535874522863</v>
      </c>
    </row>
    <row r="6" spans="1:35">
      <c r="A6" s="4" t="s">
        <v>9</v>
      </c>
      <c r="B6" s="5">
        <f>[1]Data!J473</f>
        <v>2600145101.193984</v>
      </c>
      <c r="C6" s="7"/>
      <c r="D6" s="5">
        <f>[1]Sens1!J475</f>
        <v>3022518061.712882</v>
      </c>
      <c r="E6" s="6">
        <f t="shared" ref="E6:E33" si="0">(D6-$B6)/$B6</f>
        <v>0.16244207306928554</v>
      </c>
      <c r="F6" s="6"/>
      <c r="G6" s="5">
        <f>[1]Sens2!J475</f>
        <v>4956779554.1781254</v>
      </c>
      <c r="H6" s="6">
        <f t="shared" ref="H6:H33" si="1">(G6-$B6)/$B6</f>
        <v>0.9063472849657418</v>
      </c>
      <c r="I6" s="7"/>
      <c r="J6" s="5">
        <f>B6*0.6/0.65</f>
        <v>2400133939.5636773</v>
      </c>
      <c r="K6" s="6">
        <f t="shared" ref="K6:K33" si="2">(J6-$B6)/$B6</f>
        <v>-7.6923076923077024E-2</v>
      </c>
      <c r="M6" s="8">
        <f>B6*0.7/0.65</f>
        <v>2800156262.8242903</v>
      </c>
      <c r="N6" s="6">
        <f t="shared" ref="N6:N33" si="3">(M6-$B6)/$B6</f>
        <v>7.6923076923076844E-2</v>
      </c>
      <c r="O6" s="6"/>
      <c r="P6" s="5">
        <f>[1]Data!K473</f>
        <v>2243663635.4771891</v>
      </c>
      <c r="Q6" s="6">
        <f>(P6-$B6)/$B6</f>
        <v>-0.13710060471359811</v>
      </c>
      <c r="S6" s="5">
        <f>[1]Sens3!K476</f>
        <v>1066376422.5306418</v>
      </c>
      <c r="T6" s="6">
        <f t="shared" ref="T6:T33" si="4">(S6-$B6)/$B6</f>
        <v>-0.58987811024816927</v>
      </c>
      <c r="V6" s="5">
        <f>[1]Sens4!J475</f>
        <v>2095107965.5709698</v>
      </c>
      <c r="W6" s="6">
        <f t="shared" ref="W6:W33" si="5">(V6-$B6)/$B6</f>
        <v>-0.19423421231034441</v>
      </c>
      <c r="Y6" s="5">
        <f>[1]Sens5!J475</f>
        <v>2420057461.7713747</v>
      </c>
      <c r="Z6" s="6">
        <f t="shared" ref="Z6:Z33" si="6">(Y6-$B6)/$B6</f>
        <v>-6.926061139430767E-2</v>
      </c>
      <c r="AB6" s="5">
        <f>[1]Sens6!J475</f>
        <v>2707849732.3162875</v>
      </c>
      <c r="AC6" s="6">
        <f t="shared" ref="AC6:AC33" si="7">(AB6-$B6)/$B6</f>
        <v>4.1422546408216077E-2</v>
      </c>
      <c r="AE6" s="5">
        <f>[1]Sens7!J475</f>
        <v>2515837306.7245569</v>
      </c>
      <c r="AF6" s="6">
        <f t="shared" ref="AF6:AF33" si="8">(AE6-$B6)/$B6</f>
        <v>-3.2424265257624679E-2</v>
      </c>
      <c r="AH6" s="5">
        <f>[1]Sens8!J475</f>
        <v>3520426011.5074825</v>
      </c>
      <c r="AI6" s="6">
        <f t="shared" ref="AI6:AI33" si="9">(AH6-$B6)/$B6</f>
        <v>0.35393444384734774</v>
      </c>
    </row>
    <row r="7" spans="1:35">
      <c r="A7" s="4" t="s">
        <v>10</v>
      </c>
      <c r="B7" s="5">
        <f>[1]Data!O473</f>
        <v>3426832779.8678589</v>
      </c>
      <c r="C7" s="7"/>
      <c r="D7" s="5">
        <f>[1]Sens1!O475</f>
        <v>3951470434.4813066</v>
      </c>
      <c r="E7" s="6">
        <f t="shared" si="0"/>
        <v>0.15309695229239581</v>
      </c>
      <c r="F7" s="6"/>
      <c r="G7" s="5">
        <f>[1]Sens2!O475</f>
        <v>6201303854.2792501</v>
      </c>
      <c r="H7" s="6">
        <f t="shared" si="1"/>
        <v>0.80963129882234197</v>
      </c>
      <c r="I7" s="7"/>
      <c r="J7" s="5">
        <f>B7*0.6/0.65</f>
        <v>3163230258.3395619</v>
      </c>
      <c r="K7" s="6">
        <f t="shared" si="2"/>
        <v>-7.6923076923076955E-2</v>
      </c>
      <c r="M7" s="8">
        <f>B7*0.7/0.65</f>
        <v>3690435301.3961558</v>
      </c>
      <c r="N7" s="6">
        <f t="shared" si="3"/>
        <v>7.6923076923076955E-2</v>
      </c>
      <c r="O7" s="6"/>
      <c r="P7" s="5">
        <f>[1]Data!P473</f>
        <v>3081747347.9764724</v>
      </c>
      <c r="Q7" s="6">
        <f>(P7-$B7)/$B7</f>
        <v>-0.10070098369512306</v>
      </c>
      <c r="S7" s="5">
        <f>[1]Sens3!P476</f>
        <v>1175667815.6761651</v>
      </c>
      <c r="T7" s="6">
        <f t="shared" si="4"/>
        <v>-0.65692291068795605</v>
      </c>
      <c r="V7" s="5">
        <f>[1]Sens4!O475</f>
        <v>2933414916.919138</v>
      </c>
      <c r="W7" s="6">
        <f t="shared" si="5"/>
        <v>-0.14398655978998412</v>
      </c>
      <c r="Y7" s="5">
        <f>[1]Sens5!O475</f>
        <v>3402952301.5611944</v>
      </c>
      <c r="Z7" s="6">
        <f t="shared" si="6"/>
        <v>-6.9686733612911557E-3</v>
      </c>
      <c r="AB7" s="5">
        <f>[1]Sens6!O475</f>
        <v>3597151289.0350618</v>
      </c>
      <c r="AC7" s="6">
        <f t="shared" si="7"/>
        <v>4.9701435730333636E-2</v>
      </c>
      <c r="AE7" s="5">
        <f>[1]Sens7!O475</f>
        <v>3531795445.2496662</v>
      </c>
      <c r="AF7" s="6">
        <f t="shared" si="8"/>
        <v>3.0629643208284811E-2</v>
      </c>
      <c r="AH7" s="5">
        <f>[1]Sens8!O475</f>
        <v>4990516186.9090405</v>
      </c>
      <c r="AI7" s="6">
        <f t="shared" si="9"/>
        <v>0.45630572236485911</v>
      </c>
    </row>
    <row r="8" spans="1:35">
      <c r="A8" s="4" t="s">
        <v>11</v>
      </c>
      <c r="B8" s="5">
        <f>[1]Data!T473</f>
        <v>2280684146.1009779</v>
      </c>
      <c r="C8" s="7"/>
      <c r="D8" s="5">
        <f>[1]Sens1!T475</f>
        <v>2610187642.8572388</v>
      </c>
      <c r="E8" s="6">
        <f t="shared" si="0"/>
        <v>0.14447572554909671</v>
      </c>
      <c r="F8" s="6"/>
      <c r="G8" s="5">
        <f>[1]Sens2!T475</f>
        <v>4083990660.922761</v>
      </c>
      <c r="H8" s="6">
        <f t="shared" si="1"/>
        <v>0.79068665334684241</v>
      </c>
      <c r="I8" s="7"/>
      <c r="J8" s="5">
        <f>B8*0.6/0.65</f>
        <v>2105246904.09321</v>
      </c>
      <c r="K8" s="6">
        <f t="shared" si="2"/>
        <v>-7.6923076923077094E-2</v>
      </c>
      <c r="M8" s="8">
        <f>B8*0.7/0.65</f>
        <v>2456121388.1087451</v>
      </c>
      <c r="N8" s="6">
        <f t="shared" si="3"/>
        <v>7.6923076923076775E-2</v>
      </c>
      <c r="O8" s="6"/>
      <c r="P8" s="5">
        <f>[1]Data!U473</f>
        <v>1975567119.9119208</v>
      </c>
      <c r="Q8" s="6">
        <f>(P8-$B8)/$B8</f>
        <v>-0.13378311359364708</v>
      </c>
      <c r="S8" s="5">
        <f>[1]Sens3!U476</f>
        <v>896470627.0204916</v>
      </c>
      <c r="T8" s="6">
        <f t="shared" si="4"/>
        <v>-0.60692907496503457</v>
      </c>
      <c r="V8" s="5">
        <f>[1]Sens4!T475</f>
        <v>2107385668.6237135</v>
      </c>
      <c r="W8" s="6">
        <f t="shared" si="5"/>
        <v>-7.5985303696495102E-2</v>
      </c>
      <c r="Y8" s="5">
        <f>[1]Sens5!T475</f>
        <v>2443911464.9331779</v>
      </c>
      <c r="Z8" s="6">
        <f t="shared" si="6"/>
        <v>7.1569453890075449E-2</v>
      </c>
      <c r="AB8" s="5">
        <f>[1]Sens6!T475</f>
        <v>2352774450.779295</v>
      </c>
      <c r="AC8" s="6">
        <f t="shared" si="7"/>
        <v>3.1609069937001813E-2</v>
      </c>
      <c r="AE8" s="5">
        <f>[1]Sens7!T475</f>
        <v>1960554103.1847463</v>
      </c>
      <c r="AF8" s="6">
        <f t="shared" si="8"/>
        <v>-0.1403657948267501</v>
      </c>
      <c r="AH8" s="5">
        <f>[1]Sens8!T475</f>
        <v>2781280040.1857777</v>
      </c>
      <c r="AI8" s="6">
        <f t="shared" si="9"/>
        <v>0.21949374048160536</v>
      </c>
    </row>
    <row r="9" spans="1:35">
      <c r="A9" s="4" t="s">
        <v>12</v>
      </c>
      <c r="B9" s="5">
        <f>[1]Data!Y473</f>
        <v>35058289627.080795</v>
      </c>
      <c r="C9" s="7"/>
      <c r="D9" s="5">
        <f>[1]Sens1!Y475</f>
        <v>39813112763.799866</v>
      </c>
      <c r="E9" s="6">
        <f t="shared" si="0"/>
        <v>0.13562621529163832</v>
      </c>
      <c r="F9" s="6"/>
      <c r="G9" s="5">
        <f>[1]Sens2!Y475</f>
        <v>60206473230.192551</v>
      </c>
      <c r="H9" s="6">
        <f t="shared" si="1"/>
        <v>0.71732488580064746</v>
      </c>
      <c r="I9" s="7"/>
      <c r="J9" s="5">
        <f>B9*0.6/0.65</f>
        <v>32361498117.305351</v>
      </c>
      <c r="K9" s="6">
        <f t="shared" si="2"/>
        <v>-7.6923076923076872E-2</v>
      </c>
      <c r="M9" s="8">
        <f>B9*0.7/0.65</f>
        <v>37755081136.856239</v>
      </c>
      <c r="N9" s="6">
        <f t="shared" si="3"/>
        <v>7.6923076923076872E-2</v>
      </c>
      <c r="O9" s="6"/>
      <c r="P9" s="5">
        <f>[1]Data!Z473</f>
        <v>31581170864.274796</v>
      </c>
      <c r="Q9" s="6">
        <f>(P9-$B9)/$B9</f>
        <v>-9.9181072430872305E-2</v>
      </c>
      <c r="S9" s="5">
        <f>[1]Sens3!Z476</f>
        <v>12863807201.401798</v>
      </c>
      <c r="T9" s="6">
        <f t="shared" si="4"/>
        <v>-0.63307373696105407</v>
      </c>
      <c r="V9" s="5">
        <f>[1]Sens4!Y475</f>
        <v>32544117653.542667</v>
      </c>
      <c r="W9" s="6">
        <f t="shared" si="5"/>
        <v>-7.1714051092670941E-2</v>
      </c>
      <c r="Y9" s="5">
        <f>[1]Sens5!Y475</f>
        <v>37419541137.422928</v>
      </c>
      <c r="Z9" s="6">
        <f t="shared" si="6"/>
        <v>6.7352159373975345E-2</v>
      </c>
      <c r="AB9" s="5">
        <f>[1]Sens6!Y475</f>
        <v>36036958760.425354</v>
      </c>
      <c r="AC9" s="6">
        <f t="shared" si="7"/>
        <v>2.7915484290727783E-2</v>
      </c>
      <c r="AE9" s="5">
        <f>[1]Sens7!Y475</f>
        <v>31368432846.22353</v>
      </c>
      <c r="AF9" s="6">
        <f t="shared" si="8"/>
        <v>-0.10524919555707685</v>
      </c>
      <c r="AH9" s="5">
        <f>[1]Sens8!Y475</f>
        <v>44242847460.40741</v>
      </c>
      <c r="AI9" s="6">
        <f t="shared" si="9"/>
        <v>0.26197963252126244</v>
      </c>
    </row>
    <row r="10" spans="1:35">
      <c r="A10" s="4" t="s">
        <v>13</v>
      </c>
      <c r="B10" s="5">
        <f>[1]Data!AD473</f>
        <v>650625135.65175104</v>
      </c>
      <c r="C10" s="7"/>
      <c r="D10" s="5">
        <f>[1]Sens1!AD475</f>
        <v>752729239.78305149</v>
      </c>
      <c r="E10" s="6">
        <f t="shared" si="0"/>
        <v>0.1569323079241623</v>
      </c>
      <c r="F10" s="6"/>
      <c r="G10" s="5">
        <f>[1]Sens2!AD475</f>
        <v>1186302042.0890532</v>
      </c>
      <c r="H10" s="6">
        <f t="shared" si="1"/>
        <v>0.82332648568933353</v>
      </c>
      <c r="I10" s="7"/>
      <c r="J10" s="5">
        <f>B10*0.6/0.65</f>
        <v>600577048.29392409</v>
      </c>
      <c r="K10" s="6">
        <f t="shared" si="2"/>
        <v>-7.6923076923076844E-2</v>
      </c>
      <c r="M10" s="8">
        <f>B10*0.7/0.65</f>
        <v>700673223.00957799</v>
      </c>
      <c r="N10" s="6">
        <f t="shared" si="3"/>
        <v>7.6923076923076844E-2</v>
      </c>
      <c r="O10" s="6"/>
      <c r="P10" s="5">
        <f>[1]Data!AE473</f>
        <v>558958869.40224183</v>
      </c>
      <c r="Q10" s="6">
        <f>(P10-$B10)/$B10</f>
        <v>-0.14088952489928677</v>
      </c>
      <c r="S10" s="5">
        <f>[1]Sens3!AE476</f>
        <v>233421897.95037496</v>
      </c>
      <c r="T10" s="6">
        <f t="shared" si="4"/>
        <v>-0.64123442953591225</v>
      </c>
      <c r="V10" s="5">
        <f>[1]Sens4!AD475</f>
        <v>560172593.31453514</v>
      </c>
      <c r="W10" s="6">
        <f t="shared" si="5"/>
        <v>-0.13902405145569244</v>
      </c>
      <c r="Y10" s="5">
        <f>[1]Sens5!AD475</f>
        <v>653186480.9290787</v>
      </c>
      <c r="Z10" s="6">
        <f t="shared" si="6"/>
        <v>3.9367450425380184E-3</v>
      </c>
      <c r="AB10" s="5">
        <f>[1]Sens6!AD475</f>
        <v>668417418.42460322</v>
      </c>
      <c r="AC10" s="6">
        <f t="shared" si="7"/>
        <v>2.7346442364279563E-2</v>
      </c>
      <c r="AE10" s="5">
        <f>[1]Sens7!AD475</f>
        <v>561169403.49876785</v>
      </c>
      <c r="AF10" s="6">
        <f t="shared" si="8"/>
        <v>-0.13749197080031753</v>
      </c>
      <c r="AH10" s="5">
        <f>[1]Sens8!AD475</f>
        <v>753884511.13153887</v>
      </c>
      <c r="AI10" s="6">
        <f t="shared" si="9"/>
        <v>0.15870794075047495</v>
      </c>
    </row>
    <row r="11" spans="1:35">
      <c r="A11" s="4" t="s">
        <v>14</v>
      </c>
      <c r="B11" s="5">
        <f>[1]Data!AI473</f>
        <v>2642562072.7090712</v>
      </c>
      <c r="C11" s="7"/>
      <c r="D11" s="5">
        <f>[1]Sens1!AI475</f>
        <v>3120022069.4829311</v>
      </c>
      <c r="E11" s="6">
        <f t="shared" si="0"/>
        <v>0.18068071198962721</v>
      </c>
      <c r="F11" s="6"/>
      <c r="G11" s="5">
        <f>[1]Sens2!AI475</f>
        <v>5371565266.4388943</v>
      </c>
      <c r="H11" s="6">
        <f t="shared" si="1"/>
        <v>1.0327111033316752</v>
      </c>
      <c r="I11" s="7"/>
      <c r="J11" s="5">
        <f>B11*0.6/0.65</f>
        <v>2439288067.1160655</v>
      </c>
      <c r="K11" s="6">
        <f t="shared" si="2"/>
        <v>-7.6923076923076997E-2</v>
      </c>
      <c r="M11" s="8">
        <f>B11*0.7/0.65</f>
        <v>2845836078.3020763</v>
      </c>
      <c r="N11" s="6">
        <f t="shared" si="3"/>
        <v>7.6923076923076816E-2</v>
      </c>
      <c r="O11" s="6"/>
      <c r="P11" s="5">
        <f>[1]Data!AJ473</f>
        <v>2448199798.7726617</v>
      </c>
      <c r="Q11" s="6">
        <f>(P11-$B11)/$B11</f>
        <v>-7.3550693829929764E-2</v>
      </c>
      <c r="S11" s="5">
        <f>[1]Sens3!AJ476</f>
        <v>1059662659.5162854</v>
      </c>
      <c r="T11" s="6">
        <f t="shared" si="4"/>
        <v>-0.59900179055020164</v>
      </c>
      <c r="V11" s="5">
        <f>[1]Sens4!AI475</f>
        <v>2234261776.5857115</v>
      </c>
      <c r="W11" s="6">
        <f t="shared" si="5"/>
        <v>-0.15450925461318799</v>
      </c>
      <c r="Y11" s="5">
        <f>[1]Sens5!AI475</f>
        <v>2672410832.8386612</v>
      </c>
      <c r="Z11" s="6">
        <f t="shared" si="6"/>
        <v>1.1295386563612498E-2</v>
      </c>
      <c r="AB11" s="5">
        <f>[1]Sens6!AI475</f>
        <v>2698734601.7659287</v>
      </c>
      <c r="AC11" s="6">
        <f t="shared" si="7"/>
        <v>2.1256843741525165E-2</v>
      </c>
      <c r="AE11" s="5">
        <f>[1]Sens7!AI475</f>
        <v>2372030068.4560709</v>
      </c>
      <c r="AF11" s="6">
        <f t="shared" si="8"/>
        <v>-0.10237489103734067</v>
      </c>
      <c r="AH11" s="5">
        <f>[1]Sens8!AI475</f>
        <v>3120015628.0846987</v>
      </c>
      <c r="AI11" s="6">
        <f t="shared" si="9"/>
        <v>0.18067827443166065</v>
      </c>
    </row>
    <row r="12" spans="1:35">
      <c r="A12" s="4" t="s">
        <v>15</v>
      </c>
      <c r="B12" s="5">
        <f>[1]Data!AN473</f>
        <v>2037339850.8222163</v>
      </c>
      <c r="C12" s="7"/>
      <c r="D12" s="5">
        <f>[1]Sens1!AN475</f>
        <v>2330057264.2283678</v>
      </c>
      <c r="E12" s="6">
        <f t="shared" si="0"/>
        <v>0.14367628124881499</v>
      </c>
      <c r="F12" s="6"/>
      <c r="G12" s="5">
        <f>[1]Sens2!AN475</f>
        <v>3609496999.0635753</v>
      </c>
      <c r="H12" s="6">
        <f t="shared" si="1"/>
        <v>0.77167152431975361</v>
      </c>
      <c r="I12" s="7"/>
      <c r="J12" s="5">
        <f>B12*0.6/0.65</f>
        <v>1880621400.7589688</v>
      </c>
      <c r="K12" s="6">
        <f t="shared" si="2"/>
        <v>-7.6923076923076941E-2</v>
      </c>
      <c r="M12" s="8">
        <f>B12*0.7/0.65</f>
        <v>2194058300.8854632</v>
      </c>
      <c r="N12" s="6">
        <f t="shared" si="3"/>
        <v>7.6923076923076705E-2</v>
      </c>
      <c r="O12" s="6"/>
      <c r="P12" s="5">
        <f>[1]Data!AO473</f>
        <v>1777143307.5773885</v>
      </c>
      <c r="Q12" s="6">
        <f>(P12-$B12)/$B12</f>
        <v>-0.12771386332026016</v>
      </c>
      <c r="S12" s="5">
        <f>[1]Sens3!AO476</f>
        <v>802401641.83750594</v>
      </c>
      <c r="T12" s="6">
        <f t="shared" si="4"/>
        <v>-0.60615228651534103</v>
      </c>
      <c r="V12" s="5">
        <f>[1]Sens4!AN475</f>
        <v>1980750683.452997</v>
      </c>
      <c r="W12" s="6">
        <f t="shared" si="5"/>
        <v>-2.7776007692767321E-2</v>
      </c>
      <c r="Y12" s="5">
        <f>[1]Sens5!AN475</f>
        <v>2311106763.2306638</v>
      </c>
      <c r="Z12" s="6">
        <f t="shared" si="6"/>
        <v>0.13437469075076622</v>
      </c>
      <c r="AB12" s="5">
        <f>[1]Sens6!AN475</f>
        <v>2142991283.5903811</v>
      </c>
      <c r="AC12" s="6">
        <f t="shared" si="7"/>
        <v>5.1857539980640327E-2</v>
      </c>
      <c r="AE12" s="5">
        <f>[1]Sens7!AN475</f>
        <v>2254334564.5156364</v>
      </c>
      <c r="AF12" s="6">
        <f t="shared" si="8"/>
        <v>0.10650884466126104</v>
      </c>
      <c r="AH12" s="5">
        <f>[1]Sens8!AN475</f>
        <v>3053474048.5395074</v>
      </c>
      <c r="AI12" s="6">
        <f t="shared" si="9"/>
        <v>0.49875537324183117</v>
      </c>
    </row>
    <row r="13" spans="1:35">
      <c r="A13" s="4" t="s">
        <v>16</v>
      </c>
      <c r="B13" s="5">
        <f>[1]Data!AS473</f>
        <v>11180048263.250406</v>
      </c>
      <c r="C13" s="7"/>
      <c r="D13" s="5">
        <f>[1]Sens1!AS475</f>
        <v>12741323472.903379</v>
      </c>
      <c r="E13" s="6">
        <f t="shared" si="0"/>
        <v>0.13964834255546044</v>
      </c>
      <c r="F13" s="6"/>
      <c r="G13" s="5">
        <f>[1]Sens2!AS475</f>
        <v>19411849084.858521</v>
      </c>
      <c r="H13" s="6">
        <f t="shared" si="1"/>
        <v>0.73629385381694767</v>
      </c>
      <c r="I13" s="7"/>
      <c r="J13" s="5">
        <f>B13*0.6/0.65</f>
        <v>10320044550.692682</v>
      </c>
      <c r="K13" s="6">
        <f t="shared" si="2"/>
        <v>-7.6923076923076969E-2</v>
      </c>
      <c r="M13" s="8">
        <f>B13*0.7/0.65</f>
        <v>12040051975.808128</v>
      </c>
      <c r="N13" s="6">
        <f t="shared" si="3"/>
        <v>7.6923076923076789E-2</v>
      </c>
      <c r="O13" s="6"/>
      <c r="P13" s="5">
        <f>[1]Data!AT473</f>
        <v>10144366494.996696</v>
      </c>
      <c r="Q13" s="6">
        <f>(P13-$B13)/$B13</f>
        <v>-9.2636609777264345E-2</v>
      </c>
      <c r="S13" s="5">
        <f>[1]Sens3!AT476</f>
        <v>3834491403.2935991</v>
      </c>
      <c r="T13" s="6">
        <f t="shared" si="4"/>
        <v>-0.65702371644513935</v>
      </c>
      <c r="V13" s="5">
        <f>[1]Sens4!AS475</f>
        <v>10334384722.784082</v>
      </c>
      <c r="W13" s="6">
        <f t="shared" si="5"/>
        <v>-7.564041948245237E-2</v>
      </c>
      <c r="Y13" s="5">
        <f>[1]Sens5!AS475</f>
        <v>11954463657.771072</v>
      </c>
      <c r="Z13" s="6">
        <f t="shared" si="6"/>
        <v>6.9267625352407755E-2</v>
      </c>
      <c r="AB13" s="5">
        <f>[1]Sens6!AS475</f>
        <v>11552117979.942186</v>
      </c>
      <c r="AC13" s="6">
        <f t="shared" si="7"/>
        <v>3.3279795214730783E-2</v>
      </c>
      <c r="AE13" s="5">
        <f>[1]Sens7!AS475</f>
        <v>10721374187.855061</v>
      </c>
      <c r="AF13" s="6">
        <f t="shared" si="8"/>
        <v>-4.1026126595807212E-2</v>
      </c>
      <c r="AH13" s="5">
        <f>[1]Sens8!AS475</f>
        <v>14623702029.098835</v>
      </c>
      <c r="AI13" s="6">
        <f t="shared" si="9"/>
        <v>0.30801779068950513</v>
      </c>
    </row>
    <row r="14" spans="1:35">
      <c r="A14" s="4" t="s">
        <v>17</v>
      </c>
      <c r="B14" s="5">
        <f>[1]Data!AX473</f>
        <v>20866716797.851288</v>
      </c>
      <c r="C14" s="7"/>
      <c r="D14" s="5">
        <f>[1]Sens1!AX475</f>
        <v>24121988219.837334</v>
      </c>
      <c r="E14" s="6">
        <f t="shared" si="0"/>
        <v>0.15600304798890313</v>
      </c>
      <c r="F14" s="6"/>
      <c r="G14" s="5">
        <f>[1]Sens2!AX475</f>
        <v>38890868694.153877</v>
      </c>
      <c r="H14" s="6">
        <f t="shared" si="1"/>
        <v>0.86377517224744205</v>
      </c>
      <c r="I14" s="7"/>
      <c r="J14" s="5">
        <f>B14*0.6/0.65</f>
        <v>19261584736.478111</v>
      </c>
      <c r="K14" s="6">
        <f t="shared" si="2"/>
        <v>-7.6923076923076955E-2</v>
      </c>
      <c r="M14" s="8">
        <f>B14*0.7/0.65</f>
        <v>22471848859.224461</v>
      </c>
      <c r="N14" s="6">
        <f t="shared" si="3"/>
        <v>7.6923076923076775E-2</v>
      </c>
      <c r="O14" s="6"/>
      <c r="P14" s="5">
        <f>[1]Data!AY473</f>
        <v>18646677865.322304</v>
      </c>
      <c r="Q14" s="6">
        <f>(P14-$B14)/$B14</f>
        <v>-0.10639138653367781</v>
      </c>
      <c r="S14" s="5">
        <f>[1]Sens3!AY476</f>
        <v>9697351186.8992138</v>
      </c>
      <c r="T14" s="6">
        <f t="shared" si="4"/>
        <v>-0.53527182638057458</v>
      </c>
      <c r="V14" s="5">
        <f>[1]Sens4!AX475</f>
        <v>19457756303.065067</v>
      </c>
      <c r="W14" s="6">
        <f t="shared" si="5"/>
        <v>-6.7521906222032288E-2</v>
      </c>
      <c r="Y14" s="5">
        <f>[1]Sens5!AX475</f>
        <v>22913144311.1959</v>
      </c>
      <c r="Z14" s="6">
        <f t="shared" si="6"/>
        <v>9.8071370458976057E-2</v>
      </c>
      <c r="AB14" s="5">
        <f>[1]Sens6!AX475</f>
        <v>22173566292.656784</v>
      </c>
      <c r="AC14" s="6">
        <f t="shared" si="7"/>
        <v>6.2628419576771496E-2</v>
      </c>
      <c r="AE14" s="5">
        <f>[1]Sens7!AX475</f>
        <v>23379608427.19595</v>
      </c>
      <c r="AF14" s="6">
        <f t="shared" si="8"/>
        <v>0.1204258271048861</v>
      </c>
      <c r="AH14" s="5">
        <f>[1]Sens8!AX475</f>
        <v>31758956726.542542</v>
      </c>
      <c r="AI14" s="6">
        <f t="shared" si="9"/>
        <v>0.52199107479202778</v>
      </c>
    </row>
    <row r="15" spans="1:35">
      <c r="A15" s="4" t="s">
        <v>18</v>
      </c>
      <c r="B15" s="5">
        <f>[1]Data!BC473</f>
        <v>872389686.10741591</v>
      </c>
      <c r="C15" s="7"/>
      <c r="D15" s="5">
        <f>[1]Sens1!BC475</f>
        <v>990152006.28974319</v>
      </c>
      <c r="E15" s="6">
        <f t="shared" si="0"/>
        <v>0.13498820774438566</v>
      </c>
      <c r="F15" s="6"/>
      <c r="G15" s="5">
        <f>[1]Sens2!BC475</f>
        <v>1497528244.4459291</v>
      </c>
      <c r="H15" s="6">
        <f t="shared" si="1"/>
        <v>0.71658178483043278</v>
      </c>
      <c r="I15" s="7"/>
      <c r="J15" s="5">
        <f>B15*0.6/0.65</f>
        <v>805282787.17607617</v>
      </c>
      <c r="K15" s="6">
        <f t="shared" si="2"/>
        <v>-7.6923076923076983E-2</v>
      </c>
      <c r="M15" s="8">
        <f>B15*0.7/0.65</f>
        <v>939496585.03875542</v>
      </c>
      <c r="N15" s="6">
        <f t="shared" si="3"/>
        <v>7.6923076923076719E-2</v>
      </c>
      <c r="O15" s="6"/>
      <c r="P15" s="5">
        <f>[1]Data!BD473</f>
        <v>732503211.36955595</v>
      </c>
      <c r="Q15" s="6">
        <f>(P15-$B15)/$B15</f>
        <v>-0.16034861136659057</v>
      </c>
      <c r="S15" s="5">
        <f>[1]Sens3!BD476</f>
        <v>362614888.7857725</v>
      </c>
      <c r="T15" s="6">
        <f t="shared" si="4"/>
        <v>-0.58434298965207587</v>
      </c>
      <c r="V15" s="5">
        <f>[1]Sens4!BC475</f>
        <v>812804679.38414586</v>
      </c>
      <c r="W15" s="6">
        <f t="shared" si="5"/>
        <v>-6.830090689074636E-2</v>
      </c>
      <c r="Y15" s="5">
        <f>[1]Sens5!BC475</f>
        <v>938617456.26480615</v>
      </c>
      <c r="Z15" s="6">
        <f t="shared" si="6"/>
        <v>7.5915352063476507E-2</v>
      </c>
      <c r="AB15" s="5">
        <f>[1]Sens6!BC475</f>
        <v>917057240.74894345</v>
      </c>
      <c r="AC15" s="6">
        <f t="shared" si="7"/>
        <v>5.1201378641732007E-2</v>
      </c>
      <c r="AE15" s="5">
        <f>[1]Sens7!BC475</f>
        <v>1001411554.7839768</v>
      </c>
      <c r="AF15" s="6">
        <f t="shared" si="8"/>
        <v>0.14789476621652153</v>
      </c>
      <c r="AH15" s="5">
        <f>[1]Sens8!BC475</f>
        <v>1439682954.9494393</v>
      </c>
      <c r="AI15" s="6">
        <f t="shared" si="9"/>
        <v>0.65027507532015172</v>
      </c>
    </row>
    <row r="16" spans="1:35">
      <c r="A16" s="4" t="s">
        <v>19</v>
      </c>
      <c r="B16" s="5">
        <f>[1]Data!BH473</f>
        <v>13820879789.571365</v>
      </c>
      <c r="C16" s="7"/>
      <c r="D16" s="5">
        <f>[1]Sens1!BH475</f>
        <v>15694738665.634148</v>
      </c>
      <c r="E16" s="6">
        <f t="shared" si="0"/>
        <v>0.1355817360828733</v>
      </c>
      <c r="F16" s="6"/>
      <c r="G16" s="5">
        <f>[1]Sens2!BH475</f>
        <v>23670783366.953102</v>
      </c>
      <c r="H16" s="6">
        <f t="shared" si="1"/>
        <v>0.71268281957086732</v>
      </c>
      <c r="I16" s="7"/>
      <c r="J16" s="5">
        <f>B16*0.6/0.65</f>
        <v>12757735190.373568</v>
      </c>
      <c r="K16" s="6">
        <f t="shared" si="2"/>
        <v>-7.6923076923076955E-2</v>
      </c>
      <c r="M16" s="8">
        <f>B16*0.7/0.65</f>
        <v>14884024388.769161</v>
      </c>
      <c r="N16" s="6">
        <f t="shared" si="3"/>
        <v>7.6923076923076816E-2</v>
      </c>
      <c r="O16" s="6"/>
      <c r="P16" s="5">
        <f>[1]Data!BI473</f>
        <v>12401875151.653553</v>
      </c>
      <c r="Q16" s="6">
        <f>(P16-$B16)/$B16</f>
        <v>-0.10267107879691795</v>
      </c>
      <c r="S16" s="5">
        <f>[1]Sens3!BI476</f>
        <v>5432546150.9513264</v>
      </c>
      <c r="T16" s="6">
        <f t="shared" si="4"/>
        <v>-0.60693195848136317</v>
      </c>
      <c r="V16" s="5">
        <f>[1]Sens4!BH475</f>
        <v>13568926474.378153</v>
      </c>
      <c r="W16" s="6">
        <f t="shared" si="5"/>
        <v>-1.8229904248449186E-2</v>
      </c>
      <c r="Y16" s="5">
        <f>[1]Sens5!BH475</f>
        <v>15746648242.085026</v>
      </c>
      <c r="Z16" s="6">
        <f t="shared" si="6"/>
        <v>0.13933761684019288</v>
      </c>
      <c r="AB16" s="5">
        <f>[1]Sens6!BH475</f>
        <v>14345805400.232941</v>
      </c>
      <c r="AC16" s="6">
        <f t="shared" si="7"/>
        <v>3.7980621975864472E-2</v>
      </c>
      <c r="AE16" s="5">
        <f>[1]Sens7!BH475</f>
        <v>13192506997.633507</v>
      </c>
      <c r="AF16" s="6">
        <f t="shared" si="8"/>
        <v>-4.5465469746144627E-2</v>
      </c>
      <c r="AH16" s="5">
        <f>[1]Sens8!BH475</f>
        <v>18166048971.953579</v>
      </c>
      <c r="AI16" s="6">
        <f t="shared" si="9"/>
        <v>0.31439164861710822</v>
      </c>
    </row>
    <row r="17" spans="1:35">
      <c r="A17" s="4" t="s">
        <v>20</v>
      </c>
      <c r="B17" s="5">
        <f>[1]Data!BM473</f>
        <v>163659053.93266481</v>
      </c>
      <c r="C17" s="7"/>
      <c r="D17" s="5">
        <f>[1]Sens1!BM475</f>
        <v>189092149.93347439</v>
      </c>
      <c r="E17" s="6">
        <f t="shared" si="0"/>
        <v>0.15540292693659138</v>
      </c>
      <c r="F17" s="6"/>
      <c r="G17" s="5">
        <f>[1]Sens2!BM475</f>
        <v>302951712.25942039</v>
      </c>
      <c r="H17" s="6">
        <f t="shared" si="1"/>
        <v>0.85111489391882689</v>
      </c>
      <c r="I17" s="7"/>
      <c r="J17" s="5">
        <f>B17*0.6/0.65</f>
        <v>151069895.93784446</v>
      </c>
      <c r="K17" s="6">
        <f t="shared" si="2"/>
        <v>-7.6923076923076844E-2</v>
      </c>
      <c r="M17" s="8">
        <f>B17*0.7/0.65</f>
        <v>176248211.92748517</v>
      </c>
      <c r="N17" s="6">
        <f t="shared" si="3"/>
        <v>7.6923076923076844E-2</v>
      </c>
      <c r="O17" s="6"/>
      <c r="P17" s="5">
        <f>[1]Data!BN473</f>
        <v>143150657.57215774</v>
      </c>
      <c r="Q17" s="6">
        <f>(P17-$B17)/$B17</f>
        <v>-0.1253117127815303</v>
      </c>
      <c r="S17" s="5">
        <f>[1]Sens3!BN476</f>
        <v>64329143.806105569</v>
      </c>
      <c r="T17" s="6">
        <f t="shared" si="4"/>
        <v>-0.60693195848136283</v>
      </c>
      <c r="V17" s="5">
        <f>[1]Sens4!BM475</f>
        <v>155948482.3497352</v>
      </c>
      <c r="W17" s="6">
        <f t="shared" si="5"/>
        <v>-4.7113626760313644E-2</v>
      </c>
      <c r="Y17" s="5">
        <f>[1]Sens5!BM475</f>
        <v>184327599.85886711</v>
      </c>
      <c r="Z17" s="6">
        <f t="shared" si="6"/>
        <v>0.12629026888244188</v>
      </c>
      <c r="AB17" s="5">
        <f>[1]Sens6!BM475</f>
        <v>168936648.65152767</v>
      </c>
      <c r="AC17" s="6">
        <f t="shared" si="7"/>
        <v>3.2247496194339802E-2</v>
      </c>
      <c r="AE17" s="5">
        <f>[1]Sens7!BM475</f>
        <v>150691993.86768079</v>
      </c>
      <c r="AF17" s="6">
        <f t="shared" si="8"/>
        <v>-7.9232158278998335E-2</v>
      </c>
      <c r="AH17" s="5">
        <f>[1]Sens8!BM475</f>
        <v>201673247.328861</v>
      </c>
      <c r="AI17" s="6">
        <f t="shared" si="9"/>
        <v>0.23227675147038662</v>
      </c>
    </row>
    <row r="18" spans="1:35">
      <c r="A18" s="4" t="s">
        <v>21</v>
      </c>
      <c r="B18" s="5">
        <f>[1]Data!BR473</f>
        <v>1162491143.0700629</v>
      </c>
      <c r="C18" s="7"/>
      <c r="D18" s="5">
        <f>[1]Sens1!BR475</f>
        <v>1366305442.4164422</v>
      </c>
      <c r="E18" s="6">
        <f t="shared" si="0"/>
        <v>0.17532546425095255</v>
      </c>
      <c r="F18" s="6"/>
      <c r="G18" s="5">
        <f>[1]Sens2!BR475</f>
        <v>2250087544.1468568</v>
      </c>
      <c r="H18" s="6">
        <f t="shared" si="1"/>
        <v>0.9355739246361251</v>
      </c>
      <c r="I18" s="7"/>
      <c r="J18" s="5">
        <f>B18*0.6/0.65</f>
        <v>1073068747.4492887</v>
      </c>
      <c r="K18" s="6">
        <f t="shared" si="2"/>
        <v>-7.6923076923076997E-2</v>
      </c>
      <c r="M18" s="8">
        <f>B18*0.7/0.65</f>
        <v>1251913538.6908367</v>
      </c>
      <c r="N18" s="6">
        <f t="shared" si="3"/>
        <v>7.6923076923076691E-2</v>
      </c>
      <c r="O18" s="6"/>
      <c r="P18" s="5">
        <f>[1]Data!BS473</f>
        <v>1011798617.274644</v>
      </c>
      <c r="Q18" s="6">
        <f>(P18-$B18)/$B18</f>
        <v>-0.12962896680438338</v>
      </c>
      <c r="S18" s="5">
        <f>[1]Sens3!BS476</f>
        <v>523775734.04908943</v>
      </c>
      <c r="T18" s="6">
        <f t="shared" si="4"/>
        <v>-0.54943679599499395</v>
      </c>
      <c r="V18" s="5">
        <f>[1]Sens4!BR475</f>
        <v>833951166.1586926</v>
      </c>
      <c r="W18" s="6">
        <f t="shared" si="5"/>
        <v>-0.28261718712429734</v>
      </c>
      <c r="Y18" s="5">
        <f>[1]Sens5!BR475</f>
        <v>968269660.82264972</v>
      </c>
      <c r="Z18" s="6">
        <f t="shared" si="6"/>
        <v>-0.16707351570394502</v>
      </c>
      <c r="AB18" s="5">
        <f>[1]Sens6!BR475</f>
        <v>1197589989.804961</v>
      </c>
      <c r="AC18" s="6">
        <f t="shared" si="7"/>
        <v>3.0192786365842186E-2</v>
      </c>
      <c r="AE18" s="5">
        <f>[1]Sens7!BR475</f>
        <v>1261242308.523042</v>
      </c>
      <c r="AF18" s="6">
        <f t="shared" si="8"/>
        <v>8.4947886305768952E-2</v>
      </c>
      <c r="AH18" s="5">
        <f>[1]Sens8!BR475</f>
        <v>1681434397.326869</v>
      </c>
      <c r="AI18" s="6">
        <f t="shared" si="9"/>
        <v>0.44640620046902985</v>
      </c>
    </row>
    <row r="19" spans="1:35">
      <c r="A19" s="4" t="s">
        <v>22</v>
      </c>
      <c r="B19" s="5">
        <f>[1]Data!BW473</f>
        <v>1858866554.5279734</v>
      </c>
      <c r="C19" s="7"/>
      <c r="D19" s="5">
        <f>[1]Sens1!BW475</f>
        <v>2151439834.6950998</v>
      </c>
      <c r="E19" s="6">
        <f t="shared" si="0"/>
        <v>0.15739337471775658</v>
      </c>
      <c r="F19" s="6"/>
      <c r="G19" s="5">
        <f>[1]Sens2!BW475</f>
        <v>3382591542.098968</v>
      </c>
      <c r="H19" s="6">
        <f t="shared" si="1"/>
        <v>0.81970649472356438</v>
      </c>
      <c r="I19" s="7"/>
      <c r="J19" s="5">
        <f>B19*0.6/0.65</f>
        <v>1715876819.5642831</v>
      </c>
      <c r="K19" s="6">
        <f t="shared" si="2"/>
        <v>-7.6923076923076927E-2</v>
      </c>
      <c r="M19" s="8">
        <f>B19*0.7/0.65</f>
        <v>2001856289.4916637</v>
      </c>
      <c r="N19" s="6">
        <f t="shared" si="3"/>
        <v>7.6923076923076927E-2</v>
      </c>
      <c r="O19" s="6"/>
      <c r="P19" s="5">
        <f>[1]Data!BX473</f>
        <v>1672492723.6874442</v>
      </c>
      <c r="Q19" s="6">
        <f>(P19-$B19)/$B19</f>
        <v>-0.10026208195878566</v>
      </c>
      <c r="S19" s="5">
        <f>[1]Sens3!BX476</f>
        <v>808371553.42331147</v>
      </c>
      <c r="T19" s="6">
        <f t="shared" si="4"/>
        <v>-0.56512663512385197</v>
      </c>
      <c r="V19" s="5">
        <f>[1]Sens4!BW475</f>
        <v>1557720070.7429214</v>
      </c>
      <c r="W19" s="6">
        <f t="shared" si="5"/>
        <v>-0.16200543446838384</v>
      </c>
      <c r="Y19" s="5">
        <f>[1]Sens5!BW475</f>
        <v>1811022034.0367136</v>
      </c>
      <c r="Z19" s="6">
        <f t="shared" si="6"/>
        <v>-2.5738545015357002E-2</v>
      </c>
      <c r="AB19" s="5">
        <f>[1]Sens6!BW475</f>
        <v>1905094409.7245207</v>
      </c>
      <c r="AC19" s="6">
        <f t="shared" si="7"/>
        <v>2.4868840145594002E-2</v>
      </c>
      <c r="AE19" s="5">
        <f>[1]Sens7!BW475</f>
        <v>1806995960.2616029</v>
      </c>
      <c r="AF19" s="6">
        <f t="shared" si="8"/>
        <v>-2.7904420648174048E-2</v>
      </c>
      <c r="AH19" s="5">
        <f>[1]Sens8!BW475</f>
        <v>2383174473.5280566</v>
      </c>
      <c r="AI19" s="6">
        <f t="shared" si="9"/>
        <v>0.28205785817326839</v>
      </c>
    </row>
    <row r="20" spans="1:35">
      <c r="A20" s="4" t="s">
        <v>23</v>
      </c>
      <c r="B20" s="5">
        <f>[1]Data!CB473</f>
        <v>299513163.84480989</v>
      </c>
      <c r="C20" s="7"/>
      <c r="D20" s="5">
        <f>[1]Sens1!CB475</f>
        <v>347427531.70735556</v>
      </c>
      <c r="E20" s="6">
        <f t="shared" si="0"/>
        <v>0.15997416356421676</v>
      </c>
      <c r="F20" s="6"/>
      <c r="G20" s="5">
        <f>[1]Sens2!CB475</f>
        <v>565847203.35382652</v>
      </c>
      <c r="H20" s="6">
        <f t="shared" si="1"/>
        <v>0.88922315163087551</v>
      </c>
      <c r="I20" s="7"/>
      <c r="J20" s="5">
        <f>B20*0.6/0.65</f>
        <v>276473689.70290142</v>
      </c>
      <c r="K20" s="6">
        <f t="shared" si="2"/>
        <v>-7.6923076923076969E-2</v>
      </c>
      <c r="M20" s="8">
        <f>B20*0.7/0.65</f>
        <v>322552637.9867183</v>
      </c>
      <c r="N20" s="6">
        <f t="shared" si="3"/>
        <v>7.6923076923076775E-2</v>
      </c>
      <c r="O20" s="6"/>
      <c r="P20" s="5">
        <f>[1]Data!CC473</f>
        <v>271309434.39109123</v>
      </c>
      <c r="Q20" s="6">
        <f>(P20-$B20)/$B20</f>
        <v>-9.4165241659736124E-2</v>
      </c>
      <c r="S20" s="5">
        <f>[1]Sens3!CC476</f>
        <v>123731999.04336332</v>
      </c>
      <c r="T20" s="6">
        <f t="shared" si="4"/>
        <v>-0.58688961294711584</v>
      </c>
      <c r="V20" s="5">
        <f>[1]Sens4!CB475</f>
        <v>273412495.17868185</v>
      </c>
      <c r="W20" s="6">
        <f t="shared" si="5"/>
        <v>-8.7143644476514126E-2</v>
      </c>
      <c r="Y20" s="5">
        <f>[1]Sens5!CB475</f>
        <v>321860530.76146322</v>
      </c>
      <c r="Z20" s="6">
        <f t="shared" si="6"/>
        <v>7.4612302944495709E-2</v>
      </c>
      <c r="AB20" s="5">
        <f>[1]Sens6!CB475</f>
        <v>317319314.32935917</v>
      </c>
      <c r="AC20" s="6">
        <f t="shared" si="7"/>
        <v>5.9450310149891723E-2</v>
      </c>
      <c r="AE20" s="5">
        <f>[1]Sens7!CB475</f>
        <v>384172367.33581001</v>
      </c>
      <c r="AF20" s="6">
        <f t="shared" si="8"/>
        <v>0.28265603556198132</v>
      </c>
      <c r="AH20" s="5">
        <f>[1]Sens8!CB475</f>
        <v>518937475.10757965</v>
      </c>
      <c r="AI20" s="6">
        <f t="shared" si="9"/>
        <v>0.73260323000848981</v>
      </c>
    </row>
    <row r="21" spans="1:35">
      <c r="A21" s="4" t="s">
        <v>24</v>
      </c>
      <c r="B21" s="5">
        <f>[1]Data!CG473</f>
        <v>3251422340.5410976</v>
      </c>
      <c r="C21" s="7"/>
      <c r="D21" s="5">
        <f>[1]Sens1!CG475</f>
        <v>3700796199.8000803</v>
      </c>
      <c r="E21" s="6">
        <f t="shared" si="0"/>
        <v>0.13820839380226391</v>
      </c>
      <c r="F21" s="6"/>
      <c r="G21" s="5">
        <f>[1]Sens2!CG475</f>
        <v>5638605623.5897102</v>
      </c>
      <c r="H21" s="6">
        <f t="shared" si="1"/>
        <v>0.73419661705693406</v>
      </c>
      <c r="I21" s="7"/>
      <c r="J21" s="5">
        <f>B21*0.6/0.65</f>
        <v>3001312929.7302437</v>
      </c>
      <c r="K21" s="6">
        <f t="shared" si="2"/>
        <v>-7.6923076923077011E-2</v>
      </c>
      <c r="M21" s="8">
        <f>B21*0.7/0.65</f>
        <v>3501531751.3519506</v>
      </c>
      <c r="N21" s="6">
        <f t="shared" si="3"/>
        <v>7.6923076923076719E-2</v>
      </c>
      <c r="O21" s="6"/>
      <c r="P21" s="5">
        <f>[1]Data!CH473</f>
        <v>2747365035.2974644</v>
      </c>
      <c r="Q21" s="6">
        <f>(P21-$B21)/$B21</f>
        <v>-0.15502670906780713</v>
      </c>
      <c r="S21" s="5">
        <f>[1]Sens3!CH476</f>
        <v>1283496066.0005815</v>
      </c>
      <c r="T21" s="6">
        <f t="shared" si="4"/>
        <v>-0.6052508928178848</v>
      </c>
      <c r="V21" s="5">
        <f>[1]Sens4!CG475</f>
        <v>2857608617.5754128</v>
      </c>
      <c r="W21" s="6">
        <f t="shared" si="5"/>
        <v>-0.12112044567552147</v>
      </c>
      <c r="Y21" s="5">
        <f>[1]Sens5!CG475</f>
        <v>3258736994.1701055</v>
      </c>
      <c r="Z21" s="6">
        <f t="shared" si="6"/>
        <v>2.249678098659592E-3</v>
      </c>
      <c r="AB21" s="5">
        <f>[1]Sens6!CG475</f>
        <v>3459321259.8462152</v>
      </c>
      <c r="AC21" s="6">
        <f t="shared" si="7"/>
        <v>6.3940914938327986E-2</v>
      </c>
      <c r="AE21" s="5">
        <f>[1]Sens7!CG475</f>
        <v>3679722880.237865</v>
      </c>
      <c r="AF21" s="6">
        <f t="shared" si="8"/>
        <v>0.13172713195588429</v>
      </c>
      <c r="AH21" s="5">
        <f>[1]Sens8!CG475</f>
        <v>5377893388.6771526</v>
      </c>
      <c r="AI21" s="6">
        <f t="shared" si="9"/>
        <v>0.65401255986393025</v>
      </c>
    </row>
    <row r="22" spans="1:35">
      <c r="A22" s="4" t="s">
        <v>25</v>
      </c>
      <c r="B22" s="5">
        <f>[1]Data!CL473</f>
        <v>111863640.15600248</v>
      </c>
      <c r="C22" s="7"/>
      <c r="D22" s="5">
        <f>[1]Sens1!CL475</f>
        <v>134179022.79976648</v>
      </c>
      <c r="E22" s="6">
        <f t="shared" si="0"/>
        <v>0.19948736347792259</v>
      </c>
      <c r="F22" s="6"/>
      <c r="G22" s="5">
        <f>[1]Sens2!CL475</f>
        <v>246900615.08539349</v>
      </c>
      <c r="H22" s="6">
        <f t="shared" si="1"/>
        <v>1.2071569881068731</v>
      </c>
      <c r="I22" s="7"/>
      <c r="J22" s="5">
        <f>B22*0.6/0.65</f>
        <v>103258744.75938688</v>
      </c>
      <c r="K22" s="6">
        <f t="shared" si="2"/>
        <v>-7.6923076923077094E-2</v>
      </c>
      <c r="M22" s="8">
        <f>B22*0.7/0.65</f>
        <v>120468535.55261804</v>
      </c>
      <c r="N22" s="6">
        <f t="shared" si="3"/>
        <v>7.692307692307683E-2</v>
      </c>
      <c r="O22" s="6"/>
      <c r="P22" s="5">
        <f>[1]Data!CM473</f>
        <v>98677345.926861212</v>
      </c>
      <c r="Q22" s="6">
        <f>(P22-$B22)/$B22</f>
        <v>-0.11787828655273475</v>
      </c>
      <c r="S22" s="5">
        <f>[1]Sens3!CM476</f>
        <v>46178643.854343817</v>
      </c>
      <c r="T22" s="6">
        <f t="shared" si="4"/>
        <v>-0.58718808193668526</v>
      </c>
      <c r="V22" s="5">
        <f>[1]Sens4!CL475</f>
        <v>91435490.105070576</v>
      </c>
      <c r="W22" s="6">
        <f t="shared" si="5"/>
        <v>-0.18261653225698063</v>
      </c>
      <c r="Y22" s="5">
        <f>[1]Sens5!CL475</f>
        <v>109984103.97618186</v>
      </c>
      <c r="Z22" s="6">
        <f t="shared" si="6"/>
        <v>-1.680202948160326E-2</v>
      </c>
      <c r="AB22" s="5">
        <f>[1]Sens6!CL475</f>
        <v>119330402.92631824</v>
      </c>
      <c r="AC22" s="6">
        <f t="shared" si="7"/>
        <v>6.6748791295391338E-2</v>
      </c>
      <c r="AE22" s="5">
        <f>[1]Sens7!CL475</f>
        <v>120826121.15183365</v>
      </c>
      <c r="AF22" s="6">
        <f t="shared" si="8"/>
        <v>8.0119697368441656E-2</v>
      </c>
      <c r="AH22" s="5">
        <f>[1]Sens8!CL475</f>
        <v>164864091.11404669</v>
      </c>
      <c r="AI22" s="6">
        <f t="shared" si="9"/>
        <v>0.47379515706918707</v>
      </c>
    </row>
    <row r="23" spans="1:35">
      <c r="A23" s="4" t="s">
        <v>26</v>
      </c>
      <c r="B23" s="5">
        <f>[1]Data!CQ473</f>
        <v>6201855828.8046246</v>
      </c>
      <c r="C23" s="7"/>
      <c r="D23" s="5">
        <f>[1]Sens1!CQ475</f>
        <v>7103380555.8247967</v>
      </c>
      <c r="E23" s="6">
        <f t="shared" si="0"/>
        <v>0.14536370272153462</v>
      </c>
      <c r="F23" s="6"/>
      <c r="G23" s="5">
        <f>[1]Sens2!CQ475</f>
        <v>11170960403.663578</v>
      </c>
      <c r="H23" s="6">
        <f t="shared" si="1"/>
        <v>0.80122865026624179</v>
      </c>
      <c r="I23" s="7"/>
      <c r="J23" s="5">
        <f>B23*0.6/0.65</f>
        <v>5724789995.8196526</v>
      </c>
      <c r="K23" s="6">
        <f t="shared" si="2"/>
        <v>-7.6923076923077066E-2</v>
      </c>
      <c r="M23" s="8">
        <f>B23*0.7/0.65</f>
        <v>6678921661.7895947</v>
      </c>
      <c r="N23" s="6">
        <f t="shared" si="3"/>
        <v>7.6923076923076761E-2</v>
      </c>
      <c r="O23" s="6"/>
      <c r="P23" s="5">
        <f>[1]Data!CR473</f>
        <v>5582661635.1268473</v>
      </c>
      <c r="Q23" s="6">
        <f>(P23-$B23)/$B23</f>
        <v>-9.9840146364241392E-2</v>
      </c>
      <c r="S23" s="5">
        <f>[1]Sens3!CR476</f>
        <v>2265549314.6911411</v>
      </c>
      <c r="T23" s="6">
        <f t="shared" si="4"/>
        <v>-0.63469816499623244</v>
      </c>
      <c r="V23" s="5">
        <f>[1]Sens4!CQ475</f>
        <v>5794284964.2414646</v>
      </c>
      <c r="W23" s="6">
        <f t="shared" si="5"/>
        <v>-6.5717565163348382E-2</v>
      </c>
      <c r="Y23" s="5">
        <f>[1]Sens5!CQ475</f>
        <v>6743713776.2610855</v>
      </c>
      <c r="Z23" s="6">
        <f t="shared" si="6"/>
        <v>8.7370290831301253E-2</v>
      </c>
      <c r="AB23" s="5">
        <f>[1]Sens6!CQ475</f>
        <v>6396405878.0815506</v>
      </c>
      <c r="AC23" s="6">
        <f t="shared" si="7"/>
        <v>3.1369650415499023E-2</v>
      </c>
      <c r="AE23" s="5">
        <f>[1]Sens7!CQ475</f>
        <v>5420982935.9630508</v>
      </c>
      <c r="AF23" s="6">
        <f t="shared" si="8"/>
        <v>-0.12590955262371567</v>
      </c>
      <c r="AH23" s="5">
        <f>[1]Sens8!CQ475</f>
        <v>7653598372.5367537</v>
      </c>
      <c r="AI23" s="6">
        <f t="shared" si="9"/>
        <v>0.23408195607990212</v>
      </c>
    </row>
    <row r="24" spans="1:35">
      <c r="A24" s="4" t="s">
        <v>27</v>
      </c>
      <c r="B24" s="5">
        <f>[1]Data!CV473</f>
        <v>3160711519.1137457</v>
      </c>
      <c r="C24" s="7"/>
      <c r="D24" s="5">
        <f>[1]Sens1!CV475</f>
        <v>3623342684.5167522</v>
      </c>
      <c r="E24" s="6">
        <f t="shared" si="0"/>
        <v>0.14636931039272036</v>
      </c>
      <c r="F24" s="6"/>
      <c r="G24" s="5">
        <f>[1]Sens2!CV475</f>
        <v>5645569796.7192039</v>
      </c>
      <c r="H24" s="6">
        <f t="shared" si="1"/>
        <v>0.78617053868370923</v>
      </c>
      <c r="I24" s="7"/>
      <c r="J24" s="5">
        <f>B24*0.6/0.65</f>
        <v>2917579863.7973037</v>
      </c>
      <c r="K24" s="6">
        <f t="shared" si="2"/>
        <v>-7.6923076923076941E-2</v>
      </c>
      <c r="M24" s="8">
        <f>B24*0.7/0.65</f>
        <v>3403843174.4301877</v>
      </c>
      <c r="N24" s="6">
        <f t="shared" si="3"/>
        <v>7.6923076923076941E-2</v>
      </c>
      <c r="O24" s="6"/>
      <c r="P24" s="5">
        <f>[1]Data!CW473</f>
        <v>2815599559.6713419</v>
      </c>
      <c r="Q24" s="6">
        <f>(P24-$B24)/$B24</f>
        <v>-0.10918806014260111</v>
      </c>
      <c r="S24" s="5">
        <f>[1]Sens3!CW476</f>
        <v>1242374686.6234355</v>
      </c>
      <c r="T24" s="6">
        <f t="shared" si="4"/>
        <v>-0.60693195848136317</v>
      </c>
      <c r="V24" s="5">
        <f>[1]Sens4!CV475</f>
        <v>2965909813.3377466</v>
      </c>
      <c r="W24" s="6">
        <f t="shared" si="5"/>
        <v>-6.1632232045846724E-2</v>
      </c>
      <c r="Y24" s="5">
        <f>[1]Sens5!CV475</f>
        <v>3455743862.4242311</v>
      </c>
      <c r="Z24" s="6">
        <f t="shared" si="6"/>
        <v>9.3343647949627365E-2</v>
      </c>
      <c r="AB24" s="5">
        <f>[1]Sens6!CV475</f>
        <v>3341211801.2035046</v>
      </c>
      <c r="AC24" s="6">
        <f t="shared" si="7"/>
        <v>5.710748386817998E-2</v>
      </c>
      <c r="AE24" s="5">
        <f>[1]Sens7!CV475</f>
        <v>3108405437.9910355</v>
      </c>
      <c r="AF24" s="6">
        <f t="shared" si="8"/>
        <v>-1.654883111172914E-2</v>
      </c>
      <c r="AH24" s="5">
        <f>[1]Sens8!CV475</f>
        <v>4261883181.9577436</v>
      </c>
      <c r="AI24" s="6">
        <f t="shared" si="9"/>
        <v>0.34839359941104758</v>
      </c>
    </row>
    <row r="25" spans="1:35">
      <c r="A25" s="4" t="s">
        <v>28</v>
      </c>
      <c r="B25" s="5">
        <f>[1]Data!DA473</f>
        <v>15797668022.952291</v>
      </c>
      <c r="C25" s="7"/>
      <c r="D25" s="5">
        <f>[1]Sens1!DA475</f>
        <v>18334319445.471012</v>
      </c>
      <c r="E25" s="6">
        <f t="shared" si="0"/>
        <v>0.16057125765861407</v>
      </c>
      <c r="F25" s="6"/>
      <c r="G25" s="5">
        <f>[1]Sens2!DA475</f>
        <v>29425356588.216858</v>
      </c>
      <c r="H25" s="6">
        <f t="shared" si="1"/>
        <v>0.86263925444344181</v>
      </c>
      <c r="I25" s="7"/>
      <c r="J25" s="5">
        <f>B25*0.6/0.65</f>
        <v>14582462790.417498</v>
      </c>
      <c r="K25" s="6">
        <f t="shared" si="2"/>
        <v>-7.6923076923077066E-2</v>
      </c>
      <c r="M25" s="8">
        <f>B25*0.7/0.65</f>
        <v>17012873255.48708</v>
      </c>
      <c r="N25" s="6">
        <f t="shared" si="3"/>
        <v>7.6923076923076705E-2</v>
      </c>
      <c r="O25" s="6"/>
      <c r="P25" s="5">
        <f>[1]Data!DB473</f>
        <v>13968077533.677776</v>
      </c>
      <c r="Q25" s="6">
        <f>(P25-$B25)/$B25</f>
        <v>-0.11581395979560524</v>
      </c>
      <c r="S25" s="5">
        <f>[1]Sens3!DB476</f>
        <v>7151001037.4634705</v>
      </c>
      <c r="T25" s="6">
        <f t="shared" si="4"/>
        <v>-0.54733818769492781</v>
      </c>
      <c r="V25" s="5">
        <f>[1]Sens4!DA475</f>
        <v>12855784157.811792</v>
      </c>
      <c r="W25" s="6">
        <f t="shared" si="5"/>
        <v>-0.18622266659017409</v>
      </c>
      <c r="Y25" s="5">
        <f>[1]Sens5!DA475</f>
        <v>14895009509.308983</v>
      </c>
      <c r="Z25" s="6">
        <f t="shared" si="6"/>
        <v>-5.7138718976233967E-2</v>
      </c>
      <c r="AB25" s="5">
        <f>[1]Sens6!DA475</f>
        <v>16648028059.676775</v>
      </c>
      <c r="AC25" s="6">
        <f t="shared" si="7"/>
        <v>5.3828200180495181E-2</v>
      </c>
      <c r="AE25" s="5">
        <f>[1]Sens7!DA475</f>
        <v>15724329410.987396</v>
      </c>
      <c r="AF25" s="6">
        <f t="shared" si="8"/>
        <v>-4.6423694850621132E-3</v>
      </c>
      <c r="AH25" s="5">
        <f>[1]Sens8!DA475</f>
        <v>21810995669.60762</v>
      </c>
      <c r="AI25" s="6">
        <f t="shared" si="9"/>
        <v>0.38064653833202589</v>
      </c>
    </row>
    <row r="26" spans="1:35">
      <c r="A26" s="4" t="s">
        <v>29</v>
      </c>
      <c r="B26" s="5">
        <f>[1]Data!DF473</f>
        <v>2822876715.1012964</v>
      </c>
      <c r="C26" s="7"/>
      <c r="D26" s="5">
        <f>[1]Sens1!DF475</f>
        <v>3220491772.2826605</v>
      </c>
      <c r="E26" s="6">
        <f t="shared" si="0"/>
        <v>0.1408545598375861</v>
      </c>
      <c r="F26" s="6"/>
      <c r="G26" s="5">
        <f>[1]Sens2!DF475</f>
        <v>4896443818.8051529</v>
      </c>
      <c r="H26" s="6">
        <f t="shared" si="1"/>
        <v>0.73455815218960008</v>
      </c>
      <c r="I26" s="7"/>
      <c r="J26" s="5">
        <f>B26*0.6/0.65</f>
        <v>2605732352.4011965</v>
      </c>
      <c r="K26" s="6">
        <f t="shared" si="2"/>
        <v>-7.6923076923076997E-2</v>
      </c>
      <c r="M26" s="8">
        <f>B26*0.7/0.65</f>
        <v>3040021077.8013959</v>
      </c>
      <c r="N26" s="6">
        <f t="shared" si="3"/>
        <v>7.692307692307683E-2</v>
      </c>
      <c r="O26" s="6"/>
      <c r="P26" s="5">
        <f>[1]Data!DG473</f>
        <v>2452866460.4714613</v>
      </c>
      <c r="Q26" s="6">
        <f>(P26-$B26)/$B26</f>
        <v>-0.13107559839592842</v>
      </c>
      <c r="S26" s="5">
        <f>[1]Sens3!DG476</f>
        <v>1146022242.508266</v>
      </c>
      <c r="T26" s="6">
        <f t="shared" si="4"/>
        <v>-0.59402327548436984</v>
      </c>
      <c r="V26" s="5">
        <f>[1]Sens4!DF475</f>
        <v>2594443004.7249022</v>
      </c>
      <c r="W26" s="6">
        <f t="shared" si="5"/>
        <v>-8.0922312035223654E-2</v>
      </c>
      <c r="Y26" s="5">
        <f>[1]Sens5!DF475</f>
        <v>2997445289.5982666</v>
      </c>
      <c r="Z26" s="6">
        <f t="shared" si="6"/>
        <v>6.1840665432923783E-2</v>
      </c>
      <c r="AB26" s="5">
        <f>[1]Sens6!DF475</f>
        <v>2934310811.1717</v>
      </c>
      <c r="AC26" s="6">
        <f t="shared" si="7"/>
        <v>3.9475367618526998E-2</v>
      </c>
      <c r="AE26" s="5">
        <f>[1]Sens7!DF475</f>
        <v>2512517448.5572348</v>
      </c>
      <c r="AF26" s="6">
        <f t="shared" si="8"/>
        <v>-0.10994432200448566</v>
      </c>
      <c r="AH26" s="5">
        <f>[1]Sens8!DF475</f>
        <v>3414125809.222868</v>
      </c>
      <c r="AI26" s="6">
        <f t="shared" si="9"/>
        <v>0.20944913780988664</v>
      </c>
    </row>
    <row r="27" spans="1:35">
      <c r="A27" s="4" t="s">
        <v>30</v>
      </c>
      <c r="B27" s="5">
        <f>[1]Data!DK473</f>
        <v>8861040847.5103226</v>
      </c>
      <c r="C27" s="7"/>
      <c r="D27" s="5">
        <f>[1]Sens1!DK475</f>
        <v>10464633307.478605</v>
      </c>
      <c r="E27" s="6">
        <f t="shared" si="0"/>
        <v>0.18097111700132185</v>
      </c>
      <c r="F27" s="6"/>
      <c r="G27" s="5">
        <f>[1]Sens2!DK475</f>
        <v>18123136164.073311</v>
      </c>
      <c r="H27" s="6">
        <f t="shared" si="1"/>
        <v>1.0452604243626018</v>
      </c>
      <c r="I27" s="7"/>
      <c r="J27" s="5">
        <f>B27*0.6/0.65</f>
        <v>8179422320.778758</v>
      </c>
      <c r="K27" s="6">
        <f t="shared" si="2"/>
        <v>-7.6923076923077066E-2</v>
      </c>
      <c r="M27" s="8">
        <f>B27*0.7/0.65</f>
        <v>9542659374.2418842</v>
      </c>
      <c r="N27" s="6">
        <f t="shared" si="3"/>
        <v>7.6923076923076747E-2</v>
      </c>
      <c r="O27" s="6"/>
      <c r="P27" s="5">
        <f>[1]Data!DL473</f>
        <v>7943142051.1775646</v>
      </c>
      <c r="Q27" s="6">
        <f>(P27-$B27)/$B27</f>
        <v>-0.10358814637342056</v>
      </c>
      <c r="S27" s="5">
        <f>[1]Sens3!DL476</f>
        <v>3537727033.2599211</v>
      </c>
      <c r="T27" s="6">
        <f t="shared" si="4"/>
        <v>-0.60075491196342778</v>
      </c>
      <c r="V27" s="5">
        <f>[1]Sens4!DK475</f>
        <v>6725581212.0860929</v>
      </c>
      <c r="W27" s="6">
        <f t="shared" si="5"/>
        <v>-0.24099422090173836</v>
      </c>
      <c r="Y27" s="5">
        <f>[1]Sens5!DK475</f>
        <v>7838409642.3856869</v>
      </c>
      <c r="Z27" s="6">
        <f t="shared" si="6"/>
        <v>-0.11540757149448909</v>
      </c>
      <c r="AB27" s="5">
        <f>[1]Sens6!DK475</f>
        <v>9345698115.6898613</v>
      </c>
      <c r="AC27" s="6">
        <f t="shared" si="7"/>
        <v>5.4695297823360377E-2</v>
      </c>
      <c r="AE27" s="5">
        <f>[1]Sens7!DK475</f>
        <v>8652956762.0387249</v>
      </c>
      <c r="AF27" s="6">
        <f t="shared" si="8"/>
        <v>-2.3483029708644538E-2</v>
      </c>
      <c r="AH27" s="5">
        <f>[1]Sens8!DK475</f>
        <v>11899570055.246475</v>
      </c>
      <c r="AI27" s="6">
        <f t="shared" si="9"/>
        <v>0.34290883656064908</v>
      </c>
    </row>
    <row r="28" spans="1:35">
      <c r="A28" s="4" t="s">
        <v>31</v>
      </c>
      <c r="B28" s="5">
        <f>[1]Data!DP473</f>
        <v>443692178.24867487</v>
      </c>
      <c r="C28" s="7"/>
      <c r="D28" s="5">
        <f>[1]Sens1!DP475</f>
        <v>508455325.76709056</v>
      </c>
      <c r="E28" s="6">
        <f t="shared" si="0"/>
        <v>0.14596414066627533</v>
      </c>
      <c r="F28" s="6"/>
      <c r="G28" s="5">
        <f>[1]Sens2!DP475</f>
        <v>781893738.73068917</v>
      </c>
      <c r="H28" s="6">
        <f t="shared" si="1"/>
        <v>0.76224368393635156</v>
      </c>
      <c r="I28" s="7"/>
      <c r="J28" s="5">
        <f>B28*0.6/0.65</f>
        <v>409562010.6910845</v>
      </c>
      <c r="K28" s="6">
        <f t="shared" si="2"/>
        <v>-7.69230769230769E-2</v>
      </c>
      <c r="M28" s="8">
        <f>B28*0.7/0.65</f>
        <v>477822345.80626523</v>
      </c>
      <c r="N28" s="6">
        <f t="shared" si="3"/>
        <v>7.69230769230769E-2</v>
      </c>
      <c r="O28" s="6"/>
      <c r="P28" s="5">
        <f>[1]Data!DQ473</f>
        <v>384275564.72834265</v>
      </c>
      <c r="Q28" s="6">
        <f>(P28-$B28)/$B28</f>
        <v>-0.13391404318836372</v>
      </c>
      <c r="S28" s="5">
        <f>[1]Sens3!DQ476</f>
        <v>232704432.52702275</v>
      </c>
      <c r="T28" s="6">
        <f t="shared" si="4"/>
        <v>-0.47552730488613759</v>
      </c>
      <c r="V28" s="5">
        <f>[1]Sens4!DP475</f>
        <v>391380242.53731972</v>
      </c>
      <c r="W28" s="6">
        <f t="shared" si="5"/>
        <v>-0.11790141516093175</v>
      </c>
      <c r="Y28" s="5">
        <f>[1]Sens5!DP475</f>
        <v>451585977.3173002</v>
      </c>
      <c r="Z28" s="6">
        <f t="shared" si="6"/>
        <v>1.7791161205012535E-2</v>
      </c>
      <c r="AB28" s="5">
        <f>[1]Sens6!DP475</f>
        <v>479330798.20812821</v>
      </c>
      <c r="AC28" s="6">
        <f t="shared" si="7"/>
        <v>8.0322849278355021E-2</v>
      </c>
      <c r="AE28" s="5">
        <f>[1]Sens7!DP475</f>
        <v>569033845.58460474</v>
      </c>
      <c r="AF28" s="6">
        <f t="shared" si="8"/>
        <v>0.28249690546872791</v>
      </c>
      <c r="AH28" s="5">
        <f>[1]Sens8!DP475</f>
        <v>804209162.68634665</v>
      </c>
      <c r="AI28" s="6">
        <f t="shared" si="9"/>
        <v>0.81253851681742717</v>
      </c>
    </row>
    <row r="29" spans="1:35">
      <c r="A29" s="4" t="s">
        <v>32</v>
      </c>
      <c r="B29" s="5">
        <f>[1]Data!DU473</f>
        <v>1953179686.5961909</v>
      </c>
      <c r="C29" s="7"/>
      <c r="D29" s="5">
        <f>[1]Sens1!DU475</f>
        <v>2294071223.0351496</v>
      </c>
      <c r="E29" s="6">
        <f t="shared" si="0"/>
        <v>0.17453157985327547</v>
      </c>
      <c r="F29" s="6"/>
      <c r="G29" s="5">
        <f>[1]Sens2!DU475</f>
        <v>3875816730.153966</v>
      </c>
      <c r="H29" s="6">
        <f t="shared" si="1"/>
        <v>0.98436260460416591</v>
      </c>
      <c r="I29" s="7"/>
      <c r="J29" s="5">
        <f>B29*0.6/0.65</f>
        <v>1802935095.3195608</v>
      </c>
      <c r="K29" s="6">
        <f t="shared" si="2"/>
        <v>-7.6923076923076969E-2</v>
      </c>
      <c r="M29" s="8">
        <f>B29*0.7/0.65</f>
        <v>2103424277.8728209</v>
      </c>
      <c r="N29" s="6">
        <f t="shared" si="3"/>
        <v>7.6923076923076844E-2</v>
      </c>
      <c r="O29" s="6"/>
      <c r="P29" s="5">
        <f>[1]Data!DV473</f>
        <v>1765484087.0319715</v>
      </c>
      <c r="Q29" s="6">
        <f>(P29-$B29)/$B29</f>
        <v>-9.6097456292573297E-2</v>
      </c>
      <c r="S29" s="5">
        <f>[1]Sens3!DV476</f>
        <v>835430488.11493087</v>
      </c>
      <c r="T29" s="6">
        <f t="shared" si="4"/>
        <v>-0.57227156628336806</v>
      </c>
      <c r="V29" s="5">
        <f>[1]Sens4!DU475</f>
        <v>1557654053.2776287</v>
      </c>
      <c r="W29" s="6">
        <f t="shared" si="5"/>
        <v>-0.20250345425609323</v>
      </c>
      <c r="Y29" s="5">
        <f>[1]Sens5!DU475</f>
        <v>1818901749.0290189</v>
      </c>
      <c r="Z29" s="6">
        <f t="shared" si="6"/>
        <v>-6.8748379111590291E-2</v>
      </c>
      <c r="AB29" s="5">
        <f>[1]Sens6!DU475</f>
        <v>2067710126.5813575</v>
      </c>
      <c r="AC29" s="6">
        <f t="shared" si="7"/>
        <v>5.8637943437123759E-2</v>
      </c>
      <c r="AE29" s="5">
        <f>[1]Sens7!DU475</f>
        <v>2256684312.4611683</v>
      </c>
      <c r="AF29" s="6">
        <f t="shared" si="8"/>
        <v>0.15539001759428253</v>
      </c>
      <c r="AH29" s="5">
        <f>[1]Sens8!DU475</f>
        <v>3121074277.6410375</v>
      </c>
      <c r="AI29" s="6">
        <f t="shared" si="9"/>
        <v>0.59794528842358485</v>
      </c>
    </row>
    <row r="30" spans="1:35">
      <c r="A30" s="4" t="s">
        <v>33</v>
      </c>
      <c r="B30" s="5">
        <f>[1]Data!DZ473</f>
        <v>1883935199.2827358</v>
      </c>
      <c r="C30" s="7"/>
      <c r="D30" s="5">
        <f>[1]Sens1!DZ475</f>
        <v>2158096624.3114605</v>
      </c>
      <c r="E30" s="6">
        <f t="shared" si="0"/>
        <v>0.14552593164197219</v>
      </c>
      <c r="F30" s="6"/>
      <c r="G30" s="5">
        <f>[1]Sens2!DZ475</f>
        <v>3316404177.5546842</v>
      </c>
      <c r="H30" s="6">
        <f t="shared" si="1"/>
        <v>0.76036000538517845</v>
      </c>
      <c r="I30" s="7"/>
      <c r="J30" s="5">
        <f>B30*0.6/0.65</f>
        <v>1739017107.0302174</v>
      </c>
      <c r="K30" s="6">
        <f t="shared" si="2"/>
        <v>-7.6923076923077066E-2</v>
      </c>
      <c r="M30" s="8">
        <f>B30*0.7/0.65</f>
        <v>2028853291.5352538</v>
      </c>
      <c r="N30" s="6">
        <f t="shared" si="3"/>
        <v>7.6923076923076816E-2</v>
      </c>
      <c r="O30" s="6"/>
      <c r="P30" s="5">
        <f>[1]Data!EA473</f>
        <v>1621184620.6147304</v>
      </c>
      <c r="Q30" s="6">
        <f>(P30-$B30)/$B30</f>
        <v>-0.13946901080676319</v>
      </c>
      <c r="S30" s="5">
        <f>[1]Sens3!EA476</f>
        <v>740514719.13008809</v>
      </c>
      <c r="T30" s="6">
        <f t="shared" si="4"/>
        <v>-0.60693195848136294</v>
      </c>
      <c r="V30" s="5">
        <f>[1]Sens4!DZ475</f>
        <v>1750400307.9942632</v>
      </c>
      <c r="W30" s="6">
        <f t="shared" si="5"/>
        <v>-7.0880830370021713E-2</v>
      </c>
      <c r="Y30" s="5">
        <f>[1]Sens5!DZ475</f>
        <v>2040969157.1904526</v>
      </c>
      <c r="Z30" s="6">
        <f t="shared" si="6"/>
        <v>8.3354224692815199E-2</v>
      </c>
      <c r="AB30" s="5">
        <f>[1]Sens6!DZ475</f>
        <v>1963645646.1677194</v>
      </c>
      <c r="AC30" s="6">
        <f t="shared" si="7"/>
        <v>4.2310609683035502E-2</v>
      </c>
      <c r="AE30" s="5">
        <f>[1]Sens7!DZ475</f>
        <v>1820020648.0400538</v>
      </c>
      <c r="AF30" s="6">
        <f t="shared" si="8"/>
        <v>-3.3926087939232699E-2</v>
      </c>
      <c r="AH30" s="5">
        <f>[1]Sens8!DZ475</f>
        <v>2529902328.8736486</v>
      </c>
      <c r="AI30" s="6">
        <f t="shared" si="9"/>
        <v>0.34288181984011429</v>
      </c>
    </row>
    <row r="31" spans="1:35">
      <c r="A31" s="4" t="s">
        <v>34</v>
      </c>
      <c r="B31" s="5">
        <f>[1]Data!EE473</f>
        <v>3428839121.0332441</v>
      </c>
      <c r="C31" s="7"/>
      <c r="D31" s="5">
        <f>[1]Sens1!EE475</f>
        <v>4000111497.1489153</v>
      </c>
      <c r="E31" s="6">
        <f t="shared" si="0"/>
        <v>0.16660810144499411</v>
      </c>
      <c r="F31" s="6"/>
      <c r="G31" s="5">
        <f>[1]Sens2!EE475</f>
        <v>6608936710.8188372</v>
      </c>
      <c r="H31" s="6">
        <f t="shared" si="1"/>
        <v>0.92745605073104287</v>
      </c>
      <c r="I31" s="7"/>
      <c r="J31" s="5">
        <f>B31*0.6/0.65</f>
        <v>3165082265.5691485</v>
      </c>
      <c r="K31" s="6">
        <f t="shared" si="2"/>
        <v>-7.6923076923076886E-2</v>
      </c>
      <c r="M31" s="8">
        <f>B31*0.7/0.65</f>
        <v>3692595976.4973397</v>
      </c>
      <c r="N31" s="6">
        <f t="shared" si="3"/>
        <v>7.6923076923076886E-2</v>
      </c>
      <c r="O31" s="6"/>
      <c r="P31" s="5">
        <f>[1]Data!EF473</f>
        <v>3031730752.5747213</v>
      </c>
      <c r="Q31" s="6">
        <f>(P31-$B31)/$B31</f>
        <v>-0.11581423170966926</v>
      </c>
      <c r="S31" s="5">
        <f>[1]Sens3!EF476</f>
        <v>1347767077.9870217</v>
      </c>
      <c r="T31" s="6">
        <f t="shared" si="4"/>
        <v>-0.60693195848136305</v>
      </c>
      <c r="V31" s="5">
        <f>[1]Sens4!EE475</f>
        <v>3059365435.3671646</v>
      </c>
      <c r="W31" s="6">
        <f t="shared" si="5"/>
        <v>-0.10775474515548066</v>
      </c>
      <c r="Y31" s="5">
        <f>[1]Sens5!EE475</f>
        <v>3624219539.4687371</v>
      </c>
      <c r="Z31" s="6">
        <f t="shared" si="6"/>
        <v>5.6981506433762687E-2</v>
      </c>
      <c r="AB31" s="5">
        <f>[1]Sens6!EE475</f>
        <v>3469589633.7806549</v>
      </c>
      <c r="AC31" s="6">
        <f t="shared" si="7"/>
        <v>1.1884638301470102E-2</v>
      </c>
      <c r="AE31" s="5">
        <f>[1]Sens7!EE475</f>
        <v>2866326421.7225666</v>
      </c>
      <c r="AF31" s="6">
        <f t="shared" si="8"/>
        <v>-0.16405339517392414</v>
      </c>
      <c r="AH31" s="5">
        <f>[1]Sens8!EE475</f>
        <v>3896609285.49263</v>
      </c>
      <c r="AI31" s="6">
        <f t="shared" si="9"/>
        <v>0.13642231319340184</v>
      </c>
    </row>
    <row r="32" spans="1:35">
      <c r="A32" s="4" t="s">
        <v>35</v>
      </c>
      <c r="B32" s="5">
        <f>[1]Data!EJ473</f>
        <v>24141508387.639088</v>
      </c>
      <c r="C32" s="7"/>
      <c r="D32" s="5">
        <f>[1]Sens1!EJ475</f>
        <v>28111237006.810551</v>
      </c>
      <c r="E32" s="6">
        <f t="shared" si="0"/>
        <v>0.16443581550206862</v>
      </c>
      <c r="F32" s="6"/>
      <c r="G32" s="5">
        <f>[1]Sens2!EJ475</f>
        <v>46350160241.447807</v>
      </c>
      <c r="H32" s="6">
        <f t="shared" si="1"/>
        <v>0.91993638082614471</v>
      </c>
      <c r="I32" s="7"/>
      <c r="J32" s="5">
        <f>B32*0.6/0.65</f>
        <v>22284469280.897617</v>
      </c>
      <c r="K32" s="6">
        <f t="shared" si="2"/>
        <v>-7.6923076923077011E-2</v>
      </c>
      <c r="M32" s="8">
        <f>B32*0.7/0.65</f>
        <v>25998547494.380554</v>
      </c>
      <c r="N32" s="6">
        <f t="shared" si="3"/>
        <v>7.6923076923076844E-2</v>
      </c>
      <c r="O32" s="6"/>
      <c r="P32" s="5">
        <f>[1]Data!EK473</f>
        <v>21517546915.356941</v>
      </c>
      <c r="Q32" s="6">
        <f>(P32-$B32)/$B32</f>
        <v>-0.10869086679048044</v>
      </c>
      <c r="S32" s="5">
        <f>[1]Sens3!EK476</f>
        <v>8486898827.4005756</v>
      </c>
      <c r="T32" s="6">
        <f t="shared" si="4"/>
        <v>-0.64845200676250914</v>
      </c>
      <c r="V32" s="5">
        <f>[1]Sens4!EJ475</f>
        <v>21963650115.879471</v>
      </c>
      <c r="W32" s="6">
        <f t="shared" si="5"/>
        <v>-9.0212187109017669E-2</v>
      </c>
      <c r="Y32" s="5">
        <f>[1]Sens5!EJ475</f>
        <v>26006911482.353237</v>
      </c>
      <c r="Z32" s="6">
        <f t="shared" si="6"/>
        <v>7.7269533649739611E-2</v>
      </c>
      <c r="AB32" s="5">
        <f>[1]Sens6!EJ475</f>
        <v>24791090338.231819</v>
      </c>
      <c r="AC32" s="6">
        <f t="shared" si="7"/>
        <v>2.6907264457647965E-2</v>
      </c>
      <c r="AE32" s="5">
        <f>[1]Sens7!EJ475</f>
        <v>21690831828.115158</v>
      </c>
      <c r="AF32" s="6">
        <f t="shared" si="8"/>
        <v>-0.10151298420022184</v>
      </c>
      <c r="AH32" s="5">
        <f>[1]Sens8!EJ475</f>
        <v>28956456418.528221</v>
      </c>
      <c r="AI32" s="6">
        <f t="shared" si="9"/>
        <v>0.19944685947438473</v>
      </c>
    </row>
    <row r="33" spans="1:35" s="11" customFormat="1">
      <c r="A33" s="9" t="s">
        <v>36</v>
      </c>
      <c r="B33" s="10">
        <f>[1]Data!EM473</f>
        <v>174570338522.12979</v>
      </c>
      <c r="C33" s="13"/>
      <c r="D33" s="10">
        <f>[1]Sens1!EM475</f>
        <v>200987392681.61276</v>
      </c>
      <c r="E33" s="12">
        <f t="shared" si="0"/>
        <v>0.15132613239524739</v>
      </c>
      <c r="F33" s="12"/>
      <c r="G33" s="10">
        <f>[1]Sens2!EM475</f>
        <v>318209339833.09827</v>
      </c>
      <c r="H33" s="12">
        <f t="shared" si="1"/>
        <v>0.82281447425136178</v>
      </c>
      <c r="I33" s="13"/>
      <c r="J33" s="10">
        <f>B33*0.6/0.65</f>
        <v>161141850943.50443</v>
      </c>
      <c r="K33" s="12">
        <f t="shared" si="2"/>
        <v>-7.6923076923076913E-2</v>
      </c>
      <c r="M33" s="14">
        <f>B33*0.7/0.65</f>
        <v>187998826100.75513</v>
      </c>
      <c r="N33" s="12">
        <f t="shared" si="3"/>
        <v>7.6923076923076733E-2</v>
      </c>
      <c r="O33" s="12"/>
      <c r="P33" s="10">
        <f>[1]Data!EN473</f>
        <v>155825016341.93759</v>
      </c>
      <c r="Q33" s="12">
        <f>(P33-$B33)/$B33</f>
        <v>-0.10737976645337093</v>
      </c>
      <c r="S33" s="10">
        <f>[1]Sens3!EN476</f>
        <v>68652949242.677818</v>
      </c>
      <c r="T33" s="12">
        <f t="shared" si="4"/>
        <v>-0.60673187768393488</v>
      </c>
      <c r="V33" s="10">
        <f>[1]Sens4!EM475</f>
        <v>157420939349.02502</v>
      </c>
      <c r="W33" s="12">
        <f t="shared" si="5"/>
        <v>-9.8237760883592401E-2</v>
      </c>
      <c r="Y33" s="10">
        <f>[1]Sens5!EM475</f>
        <v>183345537954.24802</v>
      </c>
      <c r="Z33" s="12">
        <f t="shared" si="6"/>
        <v>5.0267413733667117E-2</v>
      </c>
      <c r="AB33" s="10">
        <f>[1]Sens6!EM475</f>
        <v>181606540896.82544</v>
      </c>
      <c r="AC33" s="12">
        <f t="shared" si="7"/>
        <v>4.0305829926563889E-2</v>
      </c>
      <c r="AE33" s="10">
        <f>[1]Sens7!EM475</f>
        <v>168956901713.94995</v>
      </c>
      <c r="AF33" s="12">
        <f t="shared" si="8"/>
        <v>-3.2155730782799853E-2</v>
      </c>
      <c r="AH33" s="10">
        <f>[1]Sens8!EM475</f>
        <v>232725231474.53586</v>
      </c>
      <c r="AI33" s="12">
        <f t="shared" si="9"/>
        <v>0.33313158148590022</v>
      </c>
    </row>
    <row r="35" spans="1:35">
      <c r="D35" s="2" t="s">
        <v>37</v>
      </c>
      <c r="E35" s="7">
        <f>AVERAGE(E5:E32)</f>
        <v>0.15538603170495291</v>
      </c>
      <c r="G35" s="2" t="s">
        <v>37</v>
      </c>
      <c r="H35" s="7">
        <f>AVERAGE(H5:H32)</f>
        <v>0.84727845170437377</v>
      </c>
      <c r="J35" s="2" t="s">
        <v>37</v>
      </c>
      <c r="K35" s="7">
        <f>AVERAGE(K5:K33)</f>
        <v>-7.6923076923076983E-2</v>
      </c>
      <c r="M35" s="2" t="s">
        <v>37</v>
      </c>
      <c r="N35" s="7">
        <f>AVERAGE(N5:N33)</f>
        <v>7.6923076923076802E-2</v>
      </c>
      <c r="O35" s="7"/>
      <c r="P35" s="2" t="s">
        <v>37</v>
      </c>
      <c r="Q35" s="7">
        <f>AVERAGE(Q5:Q32)</f>
        <v>-0.11635470602893223</v>
      </c>
      <c r="S35" s="2" t="s">
        <v>37</v>
      </c>
      <c r="T35" s="7">
        <f>AVERAGE(T5:T32)</f>
        <v>-0.59727523359053358</v>
      </c>
      <c r="V35" s="2" t="s">
        <v>37</v>
      </c>
      <c r="W35" s="7">
        <f>AVERAGE(W5:W32)</f>
        <v>-0.11455730411190528</v>
      </c>
      <c r="Y35" s="2" t="s">
        <v>37</v>
      </c>
      <c r="Z35" s="7">
        <f>AVERAGE(Z5:Z32)</f>
        <v>3.2965317899538701E-2</v>
      </c>
      <c r="AB35" s="2" t="s">
        <v>37</v>
      </c>
      <c r="AC35" s="7">
        <f>AVERAGE(AC5:AC32)</f>
        <v>4.3958752178349096E-2</v>
      </c>
      <c r="AE35" s="2" t="s">
        <v>37</v>
      </c>
      <c r="AF35" s="7">
        <f>AVERAGE(AF5:AF32)</f>
        <v>9.4754132860205599E-3</v>
      </c>
      <c r="AH35" s="2" t="s">
        <v>37</v>
      </c>
      <c r="AI35" s="7">
        <f>AVERAGE(AI5:AI32)</f>
        <v>0.38962223924284928</v>
      </c>
    </row>
    <row r="36" spans="1:35">
      <c r="D36" s="2" t="s">
        <v>38</v>
      </c>
      <c r="E36" s="7">
        <f>MIN(E5:E33)</f>
        <v>0.13498820774438566</v>
      </c>
      <c r="G36" s="2" t="s">
        <v>38</v>
      </c>
      <c r="H36" s="7">
        <f>MIN(H5:H33)</f>
        <v>0.71268281957086732</v>
      </c>
      <c r="J36" s="2" t="s">
        <v>38</v>
      </c>
      <c r="K36" s="7">
        <f>MIN(K5:K33)</f>
        <v>-7.6923076923077094E-2</v>
      </c>
      <c r="M36" s="2" t="s">
        <v>38</v>
      </c>
      <c r="N36" s="7">
        <f>MIN(N5:N33)</f>
        <v>7.6923076923076691E-2</v>
      </c>
      <c r="O36" s="7"/>
      <c r="P36" s="2" t="s">
        <v>38</v>
      </c>
      <c r="Q36" s="7">
        <f>MIN(Q5:Q33)</f>
        <v>-0.16034861136659057</v>
      </c>
      <c r="S36" s="2" t="s">
        <v>38</v>
      </c>
      <c r="T36" s="7">
        <f>MIN(T5:T33)</f>
        <v>-0.65702371644513935</v>
      </c>
      <c r="V36" s="2" t="s">
        <v>38</v>
      </c>
      <c r="W36" s="7">
        <f>MIN(W5:W33)</f>
        <v>-0.28261718712429734</v>
      </c>
      <c r="Y36" s="2" t="s">
        <v>38</v>
      </c>
      <c r="Z36" s="7">
        <f>MIN(Z5:Z33)</f>
        <v>-0.16707351570394502</v>
      </c>
      <c r="AB36" s="2" t="s">
        <v>38</v>
      </c>
      <c r="AC36" s="7">
        <f>MIN(AC5:AC33)</f>
        <v>1.1884638301470102E-2</v>
      </c>
      <c r="AE36" s="2" t="s">
        <v>38</v>
      </c>
      <c r="AF36" s="7">
        <f>MIN(AF5:AF33)</f>
        <v>-0.16405339517392414</v>
      </c>
      <c r="AH36" s="2" t="s">
        <v>38</v>
      </c>
      <c r="AI36" s="7">
        <f>MIN(AI5:AI33)</f>
        <v>0.13642231319340184</v>
      </c>
    </row>
    <row r="37" spans="1:35">
      <c r="D37" s="2" t="s">
        <v>39</v>
      </c>
      <c r="E37" s="7">
        <f>MAX(E5:E33)</f>
        <v>0.19948736347792259</v>
      </c>
      <c r="G37" s="2" t="s">
        <v>39</v>
      </c>
      <c r="H37" s="7">
        <f>MAX(H5:H33)</f>
        <v>1.2071569881068731</v>
      </c>
      <c r="J37" s="2" t="s">
        <v>39</v>
      </c>
      <c r="K37" s="7">
        <f>MAX(K5:K33)</f>
        <v>-7.6923076923076844E-2</v>
      </c>
      <c r="M37" s="2" t="s">
        <v>39</v>
      </c>
      <c r="N37" s="7">
        <f>MAX(N5:N33)</f>
        <v>7.6923076923076955E-2</v>
      </c>
      <c r="O37" s="7"/>
      <c r="P37" s="2" t="s">
        <v>39</v>
      </c>
      <c r="Q37" s="7">
        <f>MAX(Q5:Q33)</f>
        <v>-7.3550693829929764E-2</v>
      </c>
      <c r="S37" s="2" t="s">
        <v>39</v>
      </c>
      <c r="T37" s="7">
        <f>MAX(T5:T33)</f>
        <v>-0.47552730488613759</v>
      </c>
      <c r="V37" s="2" t="s">
        <v>39</v>
      </c>
      <c r="W37" s="7">
        <f>MAX(W5:W33)</f>
        <v>-1.8229904248449186E-2</v>
      </c>
      <c r="Y37" s="2" t="s">
        <v>39</v>
      </c>
      <c r="Z37" s="7">
        <f>MAX(Z5:Z33)</f>
        <v>0.13933761684019288</v>
      </c>
      <c r="AB37" s="2" t="s">
        <v>39</v>
      </c>
      <c r="AC37" s="7">
        <f>MAX(AC5:AC33)</f>
        <v>8.0322849278355021E-2</v>
      </c>
      <c r="AE37" s="2" t="s">
        <v>39</v>
      </c>
      <c r="AF37" s="7">
        <f>MAX(AF5:AF33)</f>
        <v>0.28265603556198132</v>
      </c>
      <c r="AH37" s="2" t="s">
        <v>39</v>
      </c>
      <c r="AI37" s="7">
        <f>MAX(AI5:AI33)</f>
        <v>0.81253851681742717</v>
      </c>
    </row>
  </sheetData>
  <mergeCells count="11">
    <mergeCell ref="P3:Q3"/>
    <mergeCell ref="D3:E3"/>
    <mergeCell ref="G3:H3"/>
    <mergeCell ref="J3:K3"/>
    <mergeCell ref="M3:N3"/>
    <mergeCell ref="AH3:AI3"/>
    <mergeCell ref="S3:T3"/>
    <mergeCell ref="V3:W3"/>
    <mergeCell ref="Y3:Z3"/>
    <mergeCell ref="AB3:AC3"/>
    <mergeCell ref="AE3:A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Sensitivity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Błażej</dc:creator>
  <cp:lastModifiedBy>Agnieszka Błażej</cp:lastModifiedBy>
  <dcterms:created xsi:type="dcterms:W3CDTF">2018-08-16T10:48:06Z</dcterms:created>
  <dcterms:modified xsi:type="dcterms:W3CDTF">2019-07-27T14:19:56Z</dcterms:modified>
</cp:coreProperties>
</file>